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endrag" sheetId="3" r:id="rId3"/>
    <sheet name="Beskrivelse" sheetId="2" r:id="rId2"/>
  </sheets>
  <calcPr fullCalcOnLoad="1"/>
</workbook>
</file>

<file path=xl/sharedStrings.xml><?xml version="1.0" encoding="utf-8"?>
<sst xmlns="http://schemas.openxmlformats.org/spreadsheetml/2006/main">
  <si>
    <t>Focus Beskrivelse Excel-prisforespørsel</t>
  </si>
  <si>
    <t/>
  </si>
  <si>
    <t xml:space="preserve">Prosjekt: </t>
  </si>
  <si>
    <t>Dato og tid: 27.05.2026 13:13:00 +00:00</t>
  </si>
  <si>
    <t>Denne arbeidsboken er kun et hjelpemiddel for å kunne levere priser digitalt.</t>
  </si>
  <si>
    <t>Fullstendig beskrivelsesinformasjon finnes i tilhørende pdf-dokument Beskrivelse.pdf.</t>
  </si>
  <si>
    <t>Tekstene i arket "Beskrivelse" vises uten formatering, tabeller og bilder som måtte finnes i pdf-dokumentet.</t>
  </si>
  <si>
    <t>Se derfor alltid i pdf-dokumentet for fullstendig beskrivelse!</t>
  </si>
  <si>
    <t>Husk å aktivere redigering for å se all informasjon, eller hvis du skal endre priser.</t>
  </si>
  <si>
    <t>Id</t>
  </si>
  <si>
    <t>Postnr</t>
  </si>
  <si>
    <t>Tekst</t>
  </si>
  <si>
    <t>Enhet</t>
  </si>
  <si>
    <t>Mengde</t>
  </si>
  <si>
    <t>Pris</t>
  </si>
  <si>
    <t>Sum</t>
  </si>
  <si>
    <t>A</t>
  </si>
  <si>
    <t>Osvik bru</t>
  </si>
  <si>
    <t>3095770e-3750-4275-a894-97f8700ec9f7</t>
  </si>
  <si>
    <t>D1 Beskrivelse_x000d_
_x000d_
Beskrivelsen er utarbeidet ved bruk av håndbok R761 Prosesskoden Standard beskrivelsestekster for veger, tunneler, bruer og kaier (2025-02-19)._x000d_
_x000d_
Beskrivelsen består av standardiserte prosesser, med inntatt spesiell beskrivelse for å klargjøre, utvide eller begrense beskrivelsen. _x000d_
_x000d_
Konkurransegrunnlaget utgjør det totale grunnlaget tilbyder skal basere sitt tilbud på. Konkurransegrunnlaget må følgelig leses og prises i sin helhet. Informasjon og beskrivelse som fremkommer i konkurransegrunnlagets øvrige deler gjentas generelt ikke i D1, men må hensyntas i prisen på de enkelte prosessene i D1._x000d_
_x000d_
Beskrivelsen gjelder rehabilitering av 04-0253 Osvik bru på fv. 215 ved Osen sjøen i Åmot kommune, Innlandet fylke.</t>
  </si>
  <si>
    <t>OBS! Beskrivelsen til denne posten inneholder formatering som ikke vises her. Vennligst se pdf-dokumentet.</t>
  </si>
  <si>
    <t>A0</t>
  </si>
  <si>
    <t>Felleskostnader</t>
  </si>
  <si>
    <t>12b2b816-3912-4a43-965e-1a36f34e8e3b</t>
  </si>
  <si>
    <t>A0.1</t>
  </si>
  <si>
    <t>1</t>
  </si>
  <si>
    <t>Forberedende tiltak og generelle kostnader</t>
  </si>
  <si>
    <t>14018a00-ed31-4f7d-bd5c-ad72ca84bb6e</t>
  </si>
  <si>
    <t>A0.11</t>
  </si>
  <si>
    <t>11</t>
  </si>
  <si>
    <t>ARBEIDSSTIKNING, TEKNISK KONTROLL</t>
  </si>
  <si>
    <t>fd41e742-21ef-48c9-b3eb-a014528c740e</t>
  </si>
  <si>
    <t>A0.11.1</t>
  </si>
  <si>
    <t>11.1</t>
  </si>
  <si>
    <t>Fastmerker</t>
  </si>
  <si>
    <t xml:space="preserve">a)  Omfatter kontroll, og om nødvendig reetablering, av eksisterende fastmerker i prosjektområdet før anleggsarbeider starter. Omfatter også måling, beregning etablering og sikring av nye fastmerker til bruk innenfor anleggsområdet. Omfatter også rekognosering i felt for fysisk plassering måling og sikring av nye fastmerker, samt beregning av nye data, dersom eksisterende fastmerker som ligger utenfor området for den endelige konstruksjonen ødelegges under arbeidets gang._x000d_
_x000d_
c)  Geodetiske referanserammer for prosjektet er gitt i kontrakten. Bygg- og anleggsnett for prosjektet etableres av byggherre i henhold til NS 3580 Bygg- og anleggsnett - Ansvarsfordeling, kvalitetskrav og metoder før anleggsarbeidet starter. Se kontraktens bestemmelser for informasjon om prosjektets Bygg- og anleggsnett._x000d_
</t>
  </si>
  <si>
    <t xml:space="preserve">Kontroll, beregning og eventuell reetablering av eksisterende fastmerker skal utføres i henhold til krav gitt i NS 3580. Kontroll-, beregning, plassering og etablering av nye fastmerker skal utføres i henhold til krav gitt i NS 3580._x000d_
_x000d_
Entreprenøren skal holde byggherren fortløpende orientert om skade på eller tap av fastmerker. Entreprenør har ansvar for fortetting av bygg- og anleggsnett ved behov. Beregningsdokumentasjon av supplerende fastmerker i henhold til NS 3580 skal overleveres byggherre før fastmerkene tas i bruk._x000d_
_x000d_
d)  Bygg- og anleggsnettet skal oppfylle toleransekrav til ytre pålitelighet i grunnriss og høyde som angitt i NS 3580, se figur 11.1._x000d_
_x000d_
Figur 11.1 Toleransekrav til ytre pålitelighet_x000d_
_x000d_
e)  Entreprenøren er ansvarlig for å kontrollere at leverte fastmerker som skal benyttes er tilstrekkelige i antall og holder god nok kvalitet til at stikking og maskinstyring kan utføres innenfor toleransekrav. Hvis entreprenøren oppdager_x000d_
</t>
  </si>
  <si>
    <t>feil i eksisterende fastmerker eller feil i nyetablerte fastmerker skal byggherre varsles._x000d_
_x000d_
x)  Kostnad angis som rund sum. Enhet: RS</t>
  </si>
  <si>
    <t>RS</t>
  </si>
  <si>
    <t>3e8da0bd-adf5-4e45-8013-ee00c273de02</t>
  </si>
  <si>
    <t>A0.11.3</t>
  </si>
  <si>
    <t>11.3</t>
  </si>
  <si>
    <t>Innmåling</t>
  </si>
  <si>
    <t>a)  Omfatter alle kostnader i anleggstiden forbundet med innmåling, beregning og bearbeiding av innmålingsdata som dokumenterer:_x000d_
_x000d_
Mengder angitt i målebrev_x000d_
At utførelsen er i henhold til toleranser og kvalitetskrav_x000d_
_x000d_
c)  Innmålingsdata og dokumentasjon skal oppdateres og leveres fortløpende i anleggstiden. Data leveres som beskrevet i håndbok R110 Modellgrunnlag._x000d_
_x000d_
x)  Kostnad angis som rund sum. Enhet: RS</t>
  </si>
  <si>
    <t>84435dd2-19fc-44ce-ac51-2621cdcb9ec2</t>
  </si>
  <si>
    <t>A0.11.4</t>
  </si>
  <si>
    <t>11.4</t>
  </si>
  <si>
    <t>Teknisk kontroll</t>
  </si>
  <si>
    <t xml:space="preserve">a)  Omfatter alle kostnader forbundet med kontroll og dokumentasjon av at de angitte krav til materialer og utførelse overholdes, eksempelvis prøvetaking, materialprøving, fotografering, oppsyn og utførelseskontroll._x000d_
_x000d_
c)  Entreprenøren er ansvarlig for at kontroll av materialer og utførelse gjennomføres i det omfanget som er angitt i gjeldende norske standarder, kontraktsbestemmelser, beskrivelse, modeller, tegninger og øvrig prosjektert grunnlag._x000d_
_x000d_
Entreprenøren deltar ved besiktigelse og registrering f.eks. ved fotografering av bygninger, anlegg mv. i anleggets nærhet før og etter arbeidets utførelse, med henblikk på eventuelle skader. Der besiktigelse er utført får entreprenøren overlevert registreringene før oppstart._x000d_
</t>
  </si>
  <si>
    <t>Kontroll av asfaltarbeider skal utføres i henhold til Statens vegvesen rapport nr. 882 Dokumentasjon og kontroll av asfalt, vegnormal N200 Vegbygging og relevante standarder som angitt. Nødvendig materialkontroll kan enten utføres ved godkjent prøvningsanstalt eller ved entreprenørens byggeplasslaboratorium. Dette skal være utstyrt og godkjent for de aktuelle prøvninger. Prøvningene skal utføres av tilstrekkelig kvalifisert og øvet personell. Byggherren skal ha fri adgang til entreprenørens laboratorium og prøveresultater._x000d_
_x000d_
Betonglaboratorium skal være godkjent av Kontrollrådet. Prøveuttak og analysemetoder skal være som angitt i Norsk Standard der relevant standard foreligger, eller iht. håndbok R210 Laboratorieundersøkelser og håndbok R211 Feltundersøkelser. Det skal føres journal over uttatte prøver og analyser. Både byggherren og entreprenøren skal ha gjenpart av denne og av prøveresultater fortløpende._x000d_
_x000d_
x)  Kostnad angis som rund sum. Enhet: RS</t>
  </si>
  <si>
    <t>*** Spesiell beskrivelse ***</t>
  </si>
  <si>
    <t>a) Omfatter også alle nødvendige kontrollmål på eksisterende konstruksjon før deler settes i produksjon._x000d_
_x000d_
c) _x000d_
_x000d_
Det skal etableres et system for dokumentasjon av_x000d_
_x000d_
forsterkninger. Utførelse av forsterkningstiltak skal dokumenteres, og det skal tydelig framkomme lokasjon for hver enkelt_x000d_
_x000d_
forsterkning i form av lokasjon på_x000d_
_x000d_
fagverk (nord, sør, øst, vest) etc. Dokumentasjonen skal_x000d_
_x000d_
synliggjøre alle steg i prosessen fram til konstruksjonsdelen er ferdig forsterket.</t>
  </si>
  <si>
    <t>1fb6e32a-7872-4a30-bcc6-ce80dad9f5e7</t>
  </si>
  <si>
    <t>A0.11.5</t>
  </si>
  <si>
    <t>11.5</t>
  </si>
  <si>
    <t>Sluttdokumentasjon</t>
  </si>
  <si>
    <t>f73c84ff-ee14-461b-9798-54779c9a094c</t>
  </si>
  <si>
    <t>A0.11.52</t>
  </si>
  <si>
    <t>11.52</t>
  </si>
  <si>
    <t>Sluttdokumentasjon for egenskapsdata</t>
  </si>
  <si>
    <t>a)  Omfatter registrering, sammenstilling og overlevering av egenskapsdata for objekter som skal registreres i Nasjonal vegdatabank (NVDB) og Felles kartdatabase (FKB). Hvilke objekter dette gjelder er angitt i prosjektets objektkodeliste eller i den spesielle beskrivelsen._x000d_
_x000d_
c)  Egenskapsdata registreres og leveres som beskrevet i håndbok R110 Modellgrunnlag, eventuelt som angitt i den spesielle beskrivelsen._x000d_
_x000d_
x)  Kostnad angis som rund sum. Enhet: RS</t>
  </si>
  <si>
    <t xml:space="preserve">a) Gjelder alle objekter i kontrakten som også er angitt i Statens vegvesens gjeldende objektliste "Objektliste_1 Statens vegvesen". https://www.vegvesen.no/fag/teknologi/nasjonalvegdatabank/objektliste/ Omfatter også at entreprenøren skal levere slette/endremanus for berørte objekter. _x000d_
_x000d_
c) Data i henhold til «Objektliste for ferdigvegdata til kart og NVDB» leveres på standardformat i henhold til Kartverkets produktspesifikasjoner for felles kartdatabase (FKB) og spesifikasjoner for NVDB. Ferdigvegsdata for nye og endrede objekter skal leveres i Datafangst-portalen. Veiledende objektliste vil bli forelagt EN gjennom Datafangst ved kontraktsstart. Denne vil ved behov bli justert gjennom kontraktsperioden. Leveranser som ikke følger gitte retningslinjer ansees som ikke levert. Eksempler kan være manglende objekter i antall/egenskaper/geometri/type, o.l._x000d_
_x000d_
Sluttdokumentasjonen for brukonstruksjon skal leveres samlet i mappestruktur og overleveres digitalt._x000d_
</t>
  </si>
  <si>
    <t xml:space="preserve">Dokumentasjonen skal tilfredsstille Statens vegvesens sjekkliste "Dokumentasjonsoversikt for som bygd- og forvaltningsdokumentasjon for bruer, ferjekaier og andre bærende konstruksjoner", beskrevet på SVVs nettsider:_x000d_
_x000d_
https://www.vegvesen.no/fag/teknologi/bruer/forvaltningsdokumentasjon/dokumentasjonsoversikt/_x000d_
_x000d_
Dokumentasjonen skal deles inn i følgende kapitler, lagt i egne mapper:_x000d_
_x000d_
1. Forside._x000d_
_x000d_
2. Innholdsfortegnelse._x000d_
_x000d_
A. Innledning med kort omtale av prosjektet og beskrivelse av hvilke arbeider som er gjennomført på bruene. Det skal synliggjøres hvor på bruene de ulike produkter og materialer er benyttet._x000d_
_x000d_
B. Dokumentasjon og produktdatablad for alle materialer og produkter som er benyttet. Det skal også angis hvilke materialer som inngår i eventuelle produktsystemer._x000d_
_x000d_
C. FDV-dokumentasjon med angivelse av forventet levetid og vedlikeholdsbehov på de løsninger som er benyttet._x000d_
_x000d_
D. Kontrollplan og resultatrapporter fra all utført prøving og kontroll._x000d_
</t>
  </si>
  <si>
    <t>E. Alle oppmålingsskjemaer, dagbøker og sjekklister fra arbeidene._x000d_
_x000d_
F. Avviksrapporter med dokumentasjon på hvilke korrigerende tiltak som er utført._x000d_
_x000d_
G. Kvittering for levert avfall til godkjent mottak._x000d_
_x000d_
H. Bildedokumentasjon før, under og etter gjennomføring av samtlige arbeidsprosesser.</t>
  </si>
  <si>
    <t>e771976d-9556-4225-bf59-f09eb7b87cbf</t>
  </si>
  <si>
    <t>A0.12</t>
  </si>
  <si>
    <t>12</t>
  </si>
  <si>
    <t>RIGG, BYGNINGER OG GENERELLE DRIFTS-OMKOSTNINGER</t>
  </si>
  <si>
    <t>334b71f1-89f0-42f4-91f9-ca784c024fbd</t>
  </si>
  <si>
    <t>A0.12.1</t>
  </si>
  <si>
    <t>12.1</t>
  </si>
  <si>
    <t>Rigg og midlertidige bygninger</t>
  </si>
  <si>
    <t>a)  Omfatter tilrigging, drift og nedrigging av midlertidige bygninger og istandsetting, drift og fjerning av midlertidige riggarealer. Omfatter også alle kostnader til byggeplassadministrasjon i den grad disse ikke inngår i egne prosesser eller er inkludert i enhetspriser.</t>
  </si>
  <si>
    <t>0d9414cd-9b4f-45ec-8d27-e0447ee8a7d2</t>
  </si>
  <si>
    <t>A0.12.11</t>
  </si>
  <si>
    <t>12.11</t>
  </si>
  <si>
    <t>Tilrigging</t>
  </si>
  <si>
    <t xml:space="preserve">a)  Omfatter alle kostnader for tiltransport, opprigging og klargjøring av det utstyr etc. som entreprenøren og eventuelle underentreprenører trenger for å utføre de beskrevne arbeider, i den utstrekning slike utgifter ikke er inkludert i egne prosesser eller i enhetsprisene. Omfatter også alle midlertidige bygninger og brakker med inventar og utstyr (bolig-, spise- og hvilebrakker, kontorbrakker, verksted, lagerbygg, sprengstoff lager, kompressorhus, boder etc.) og alle provisorier og hjelpemidler (operasjonsbaser med anlegg for varemottak/transporter, heiser, kraner, kranbaner, bøyebenker, kompressoranlegg, ventilasjonsanlegg m.v.) for entreprenørens eget bruk. Omfatter også nødvendige tiltak for å sikre at uvedkommende ikke får atkomst til bygge- eller anleggsplassen._x000d_
</t>
  </si>
  <si>
    <t>Omfatter også planering og opparbeidelse av tomt m/adkomst utover det som inngår i de permanente arbeider, nødvendig fremføring og installasjon av vann, kloakk, ev. renseanlegg, telefon og elektrisitetsforsyning, parkeringsplasser, gjerder, skjermer, skilter etc. samt nødvendige fundamenteringsarbeider og øvrig klargjøring av byggeplassen og leirområdet._x000d_
_x000d_
Ansvar for å innhente tillatelser for bruk av alle riggområder, og for å skaffe til veie riggarealer utover de som er angitt i planene, er regulert i kontraktsbestemmelsene._x000d_
_x000d_
x)  Kostnad angis som rund sum. Enhet: RS</t>
  </si>
  <si>
    <t>a) Omfatter også at entreprenøren skaffer egen riggplass, samt alle nødvendige tillatelser fra grunneiere, etater mm. som kreves for riggsplass.</t>
  </si>
  <si>
    <t>5926fe08-6488-472e-bf80-79c09e9506d1</t>
  </si>
  <si>
    <t>A0.12.12</t>
  </si>
  <si>
    <t>12.12</t>
  </si>
  <si>
    <t>Drift av rigg og midlertidige bygninger</t>
  </si>
  <si>
    <t>a)  Omfatter alle kostnader til byggeplassadministrasjon, transporter, drift av rigg og driftsbygninger med utstyr som angitt i prosess 12.11, i den grad disse kostnadene ikke inngår i egne prosesser eller i enhetsprisene. Omfatter også alle utgifter til leie, vedlikehold, renhold, renovasjon, rekvisita, hjelpematerialer, telefonutgifter, brensel, elektrisk strøm, kokkelønn, lønn til administrasjonspersonell etc., samt opprettholdelse av nødvendige tiltak for å sikre at uvedkommende ikke får atkomst til bygge- eller anleggsplassen._x000d_
_x000d_
x)  Mengden måles som byggetid i påbegynt kalenderuke fra oppstart frem til avtalt ferdigstillelsesfrist. Tidspunkt for oppstart skal ikke regnes tidligere enn avsluttet samhandlingsprosess ved oppstart. Avtalt ferdigstillelsesfrist inkluderer forlengelser av sluttfrist som byggherren har innvilget. Det justeres ikke for virkelig ferdigstillelse som er tidligere eller senere enn avtalt ferdigstillelsesfrist. Enhet: uke</t>
  </si>
  <si>
    <t>a) Omfatter også møterom for møter med byggherren, f.eks. byggemøter. Kapasitet inntil 3 deltakere fra byggherren._x000d_
_x000d_
x) Mengden måles som byggetid i påbegynt kalenderuke fra oppstart av anleggsarbeidene, frem til avtalt ferdigstillelsesfrist._x000d_
_x000d_
Enhet: uke</t>
  </si>
  <si>
    <t>uke</t>
  </si>
  <si>
    <t>e52679e4-dc9b-4e7a-aa72-7e47a859bb1f</t>
  </si>
  <si>
    <t>A0.12.13</t>
  </si>
  <si>
    <t>12.13</t>
  </si>
  <si>
    <t>Nedrigging</t>
  </si>
  <si>
    <t>a)  Omfatter nedrigging og fjerning av anleggene nevnt i prosess 12.11. Omfatter også sluttrydding av hele anleggsområdet inkludert riggområder, opplasting, transport, mellomlagring eller forskriftsmessig håndtering av avfall og/eller godkjent tildekking av gjenværende materialer og avfall etter at anleggsarbeidene er utført._x000d_
_x000d_
x)  Kostnad angis som rund sum. Enhet: RS</t>
  </si>
  <si>
    <t>35f1ee93-ae97-4570-815c-3d9d8a6ba2ee</t>
  </si>
  <si>
    <t>A0.12.4</t>
  </si>
  <si>
    <t>12.4</t>
  </si>
  <si>
    <t>Vinterkostnader anlegg</t>
  </si>
  <si>
    <t>a)  Omfatter tiltak som oppvarming, tildekking, innkledning, isolering, tining etc. for å beskytte materialer, konstruksjoner, gravegroper, maskiner og utstyr midlertidig mot frost og snø, samt snøbrøyting og strøing._x000d_
_x000d_
c)  Tiltakene skal tilfredsstille de krav som er stilt i de respektive prosesser._x000d_
_x000d_
x)  Kostnad angis som rund sum. Enhet: RS</t>
  </si>
  <si>
    <t>a) Prosessen omfatter også tiltak i forbindelse med overflatebehandling ved lave temperaturer. _x000d_
_x000d_
Prosessen kommer til anvendelse etter avtale med byggherre.</t>
  </si>
  <si>
    <t>c41eb3d1-55be-48e2-924d-802639702436</t>
  </si>
  <si>
    <t>A0.12.5</t>
  </si>
  <si>
    <t>12.5</t>
  </si>
  <si>
    <t>Miljøtiltak i byggefasen</t>
  </si>
  <si>
    <t>a)  Omfatter spesielle miljøtiltak som angitt. Ordinære miljøtiltak er inkludert i prosesser for utførelse. Omfatter også miljøkontroll av utslipp til luft, vann og jord.</t>
  </si>
  <si>
    <t>a) Prosessen omfatter også oppsamling og deponering av malingsrester og blåsesand til godkjent mottak, inkl. behandlings- og mottaksgebyrer. Dokumentasjon leveres til byggherren. _x000d_
_x000d_
Omfatter også oppsamling/deponering av betongavfall._x000d_
_x000d_
Omfatter også tiltak og kostnader for håndtering av utslippsvann fra arbeidsoperasjoner (f.eks vannmeisling, vasking, renhold) før vann slippes ut i resipient.</t>
  </si>
  <si>
    <t>974b519a-19cf-457f-8798-a961fcfe1d23</t>
  </si>
  <si>
    <t>A0.14</t>
  </si>
  <si>
    <t>14</t>
  </si>
  <si>
    <t>MIDLERTIDIG TRAFIKKAVVIKLING</t>
  </si>
  <si>
    <t xml:space="preserve">a)  Omfatter alle kostnader forbundet med ulemper, tiltak og provisorier for avvikling av trafikken på eksisterende trafikkleder, inklusiv kollektivtrafikk, gang- og sykkeltrafikk og provisoriske omlegginger av eksisterende veger og jernbaner. I den spesielle beskrivelsen er angitt eventuell bruk av fysisk skille mellom myke og harde trafikanter. Omfatter også alle kostnader med spesielle sikringstiltak for eiendommer, bekker, elver og vann, landtrafikk, sjøtrafikk og lufttrafikk etc. mot skader fra anlegg under utførelse som angitt. Ordinære tiltak er inkludert i prosesser for utførelse._x000d_
_x000d_
Dersom eksisterende veg skal tilknyttes nye konstruksjoner, eller er utgravd for å gi plass for permanente konstruksjoner, regnes oppfylling og istandsetting under hovedprosessene 2 - 8._x000d_
_x000d_
Ansvar for nødvendige godkjenninger og offentlige tillatelser skal være som angitt i kontraktsbestemmelsene eller den spesielle beskrivelsen._x000d_
</t>
  </si>
  <si>
    <t>c)  Varsling av vegarbeid på eller ved veg åpen for almen ferdsel skal utføres i henhold til håndbok N301 Arbeid på og ved veg. Ved arbeid på og langs veg som er åpen for trafikk, skal entreprenøren etablere rutiner for drift og vedlikehold basert på håndbok R610 Standard for drift og vedlikehold av riksveger. Det skal legges vekt på kontroll og reparasjon av vegdekke, skilt og oppmerking._x000d_
_x000d_
x)  Kostnad angis som rund sum. Enhet: RS</t>
  </si>
  <si>
    <t>afd25269-7f61-471b-95da-4fb2775d5c82</t>
  </si>
  <si>
    <t>A0.14.1</t>
  </si>
  <si>
    <t>14.1</t>
  </si>
  <si>
    <t>Trafikkulemper</t>
  </si>
  <si>
    <t>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mv._x000d_
_x000d_
Langsgående sikring kan ha oppgjør etter prosess 14.12 eller 14.13, ikke etter begge prosesser for samme sikring. Byggherren bestemmer før oppstart hvilke av de langsgående sikringer som skal ha oppgjør etter hhv. 14.11 eller 14.12._x000d_
_x000d_
c)  Omlegging eller avstengning skal skje i samråd med de offentlige instanser. Alle trafikantgrupper skal gis en sikker og forsvarlig trafikkavvikling._x000d_
_x000d_
x)  Kostnad angis som rund sum. Enhet: RS</t>
  </si>
  <si>
    <t>c) _x000d_
_x000d_
Det er lang omkjøringsveg ved stengt bru. Eventuell stenging må planlegges i god tid i forvegen, slik at byggherre kan informere om dette i god tid før utførelse._x000d_
_x000d_
Det tillates at brua kun helstenges i skoles fridager. Se bestemmelser om stenging av bru i kontraktens A kapittel.</t>
  </si>
  <si>
    <t>f27e56d8-fde7-401e-a3fa-f8eb2f1199cd</t>
  </si>
  <si>
    <t>A0.14.11</t>
  </si>
  <si>
    <t>14.11</t>
  </si>
  <si>
    <t>Trafikkulemper, unntatt bruk av langsgående sikring</t>
  </si>
  <si>
    <t>a)  Omfatter alle kostnader og ulemper påført av trafikk utenom anleggets egen trafikk, herunder ekstra kostnader for å holde trafikken i gang på eksisterende veger, omdirigering eller midlertidig stopp av trafikken, ekstra laste/losse- og transportkostnader ved trafikkert veg, vakthold ved kryssing av trafikkert veg, bruk av trafikkdirigent, lede-/følgebil, støtputebil, mv._x000d_
_x000d_
Omfatter ikke bruk av langsgående sikring styrkeklasse T1, T2, T3._x000d_
_x000d_
x)  Kostnad angis som rund sum. Enhet: RS</t>
  </si>
  <si>
    <t>eb3e8553-5e33-48ea-b2a7-d5087678b2b7</t>
  </si>
  <si>
    <t>A0.14.12</t>
  </si>
  <si>
    <t>14.12</t>
  </si>
  <si>
    <t>Bruk av langsgående sikring T1, T2, T3 oppgjort etter lengde</t>
  </si>
  <si>
    <t>a)  Omfatter levering, montering, drift, nedtaking, lagring og flytting, samt fjerning etter bruk, av langsgående sikring styrkeklasse T1, T2 og T3. Bruk av langsgående sikring utover det som er angitt i godkjent arbeidsvarslingsplan skal avtales med byggherren._x000d_
_x000d_
x)  Mengden måles som prosjektert lengde. Oppgjort mengde er den største lengde sperremateriell av minimumsklasse som angitt i godkjent arbeidsvarslingsplan, og som er i bruk på samme tidspunkt på anlegget i løpet av utførelsestiden. Enhet: m</t>
  </si>
  <si>
    <t>m</t>
  </si>
  <si>
    <t>1271d343-9fbb-4d88-b8d7-d45c045aeb67</t>
  </si>
  <si>
    <t>A0.14.3</t>
  </si>
  <si>
    <t>14.3</t>
  </si>
  <si>
    <t>Tiltak for myke trafikanter</t>
  </si>
  <si>
    <t>a)  Omfatter tiltak for å sikre myke trafikanter._x000d_
_x000d_
c)  Utførelse angis i den spesielle beskrivelsen._x000d_
_x000d_
x)  Kostnad angis som rund sum. Enhet: RS</t>
  </si>
  <si>
    <t>c) Det skal legges til rette for at myke trafikanter trygt skal kunne krysse brua i alle faser av prosjektet.</t>
  </si>
  <si>
    <t>4d425e1f-77d4-43f2-a746-6ff29343d79e</t>
  </si>
  <si>
    <t>A0.14.4</t>
  </si>
  <si>
    <t>14.4</t>
  </si>
  <si>
    <t>Oppmerking og signaler</t>
  </si>
  <si>
    <t>a)  Omfatter oppmerking og signaler for varsling eller dirigering av trafikken på eksisterende veger, og oppmerking av avsperrede områder ved eller i trafikkerte veger (f.eks. grøfter eller skjæringskant)._x000d_
_x000d_
c)  Oppmerkingen skal til enhver tid samsvare med kjøremønsteret._x000d_
_x000d_
x)  Kostnad angis som rund sum. Enhet: RS</t>
  </si>
  <si>
    <t>55d1ae97-70bf-46c1-b354-fae111e928f7</t>
  </si>
  <si>
    <t>A0.15</t>
  </si>
  <si>
    <t>15</t>
  </si>
  <si>
    <t>RIVING OG FJERNING</t>
  </si>
  <si>
    <t xml:space="preserve">a)  Omfatter alle arbeider med miljøsanering, riving og fjerning av anlegg med fundamenter, så som hus, grunnmur, støttemurer, bruer, brufundamenter, kummer, kulverter, rørledninger, kantstein, rekkverk, skilt, stolper, portaler, gjerder etc. Med fjerning menes til godkjent mottak, fortrinnsvis gjenbruksanlegg, eller rengjøring og mellomlagring på anlegget for senere bruk som angitt i den spesielle beskrivelsen. Sted for ev. lagring ved gjenbruk skal være som angitt i den spesielle beskrivelsen._x000d_
_x000d_
Omfatter også materialer og arbeider med igjenfylling utover det som er medtatt i andre prosesser._x000d_
_x000d_
Ansvar for nødvendige miljøkartlegginger, undersøkelser, godkjenninger og offentlige tillatelser skal være som angitt i kontraktsbestemmelsene eller den spesielle beskrivelsen._x000d_
_x000d_
Omfatter også leverings- og behandlingsgebyrer._x000d_
_x000d_
Riving og skjæring av faste vegdekker er medtatt i prosess 63.1._x000d_
</t>
  </si>
  <si>
    <t>b)  Materialene skal så langt mulig gjenbrukes på prosjektet, ved for eksempel knusing. Entreprenøren skal i sin avfallsplan angi hvordan materialene anbringes._x000d_
_x000d_
e)  Det skal dokumenteres at deponering eller ev. behandling og nyttiggjøring av materialer er i overensstemmelse med tillatelser og krav i gjeldende regelverk og den spesielle beskrivelsen._x000d_
_x000d_
x)  Kostnad angis som rund sum. Enhet: RS</t>
  </si>
  <si>
    <t>0433a14c-e8c5-47fa-b8c2-924c1cfca372</t>
  </si>
  <si>
    <t>A0.15.4</t>
  </si>
  <si>
    <t>15.4</t>
  </si>
  <si>
    <t>Kantstein, rekkverk, skilt, stolper, vegutstyr, portaler, m.v. med fundamenter</t>
  </si>
  <si>
    <t>x)  Kostnad angis som rund sum. Enhet: RS</t>
  </si>
  <si>
    <t>eae62e46-7934-4be1-b495-aa35a557a39d</t>
  </si>
  <si>
    <t>A0.15.42</t>
  </si>
  <si>
    <t>15.42</t>
  </si>
  <si>
    <t>Rekkverk og stolper med fundamenter</t>
  </si>
  <si>
    <t>x)  Mengden måles som prosjektert lengde kantstein. Enhet: m</t>
  </si>
  <si>
    <t>a) Fjerning av eksisterende rekkverk i nødvendig omfang for å kunne sette nytt rekkverk/nye overganger til eksisterende._x000d_
_x000d_
Ved behov sørger entreprenør for nødvendig miljøkartlegging._x000d_
_x000d_
Omfatter også justering av eksisterende skilt._x000d_
_x000d_
c) CE- merkede og uskadde rekkverksskinner gjenbrukes.</t>
  </si>
  <si>
    <t>C1</t>
  </si>
  <si>
    <t>Landkar</t>
  </si>
  <si>
    <t>71076378-9768-4396-ad17-ceb35ae86f7e</t>
  </si>
  <si>
    <t>C1.53</t>
  </si>
  <si>
    <t>53</t>
  </si>
  <si>
    <t>FORSTERKNINGSLAG</t>
  </si>
  <si>
    <t xml:space="preserve">a)  Omfatter levering, utlegging og komprimering og ev. forkiling av forsterkningslag. Omfatter også, der det er aktuelt, utgraving, opplasting, transport, utsortering, blokkdemolering, knusing, sikting, samt fjerning av for stor stein og overskudd av finstoff._x000d_
_x000d_
Entreprenøren må selv vurdere eventuelle behov for mellomlagring av masser innenfor det som tillates på anlegget eller på områder til egen disposisjon, og inkludere kostnadene for dette i enhetsprisen._x000d_
_x000d_
b)  Forsterkningslaget skal bygges opp av bæredyktige, godt drenerende og ikke vannømfintlige materialer. Materialet skal tilfredsstille kravene gitt i vegnormal N200 Vegbygging kap. 4.6.1 ._x000d_
_x000d_
Alle krav til korngradering gjelder for prøver tatt på veg._x000d_
_x000d_
Materialet skal ha kornfordeling som strekker seg opp til øvre siktstørrelse og ned til nedre siktstørrelse._x000d_
_x000d_
Største tillatte steinstørrelse, DMAKS , er følgende:_x000d_
_x000d_
For materialer med øvre siktstørrelse, D, på 63 mm eller mindre: 2 · D (mm)_x000d_
</t>
  </si>
  <si>
    <t xml:space="preserve">For materialer med øvre siktstørrelse, D, større enn 63 mm: 1,4 · D (mm)_x000d_
_x000d_
Krav til korngradering, overkorn og underkorn er angitt i vegnormal N200 Vegbygging kap. 4.6.1. I tabellen er det også angitt maksimalverdier for avvikende prøveresultater, for inntil 20% av prøvene._x000d_
_x000d_
Forsterkningslag som har kontakt med isolasjonsplater av ekspandert polystyren (XPS) skal ha øvre siktstørrelse maksimalt 32 mm._x000d_
_x000d_
Krav til mekaniske egenskaper er følgende:_x000d_
_x000d_
Los Angeles-verdi, LA: Maksimalt 35_x000d_
_x000d_
micro-Deval-koeffisient, MDE: Maksimalt 20_x000d_
_x000d_
For veg med lite trafikk, trafikkgruppe A, skal tilsvarende krav til grenseverdier være hhv. maksimalt 40 og 25 dersom dette er angitt i den spesielle beskrivelsen._x000d_
_x000d_
c)  Utførelse skal være iht. vegnormal N200 Vegbygging kap. 4._x000d_
</t>
  </si>
  <si>
    <t xml:space="preserve">Utlegging, planering og komprimering skal foregå slik at en får et jevnt lag av homogent materiale, og slik at den ferdige overflate får jevnt fall til siden. Endring i tverrfallsretning skal skje parallelt med overflate ferdig veg._x000d_
_x000d_
Transport og utlegging skal utføres slik at det ikke oppstår nedknusing, spordannelse eller andre deformasjoner_x000d_
_x000d_
Til komprimering skal det normalt brukes vibrerende utstyr, som ikke må slite ned materialet unødig eller skade stikkrenner, ledninger o.l. På bløt grunn skal det ikke brukes utstyr med slik dybdeeffekt at bæreevnen svekkes. Ved utlegging og komprimering skal massene vannes godt._x000d_
_x000d_
Komprimering skal utføres iht. vegnormal N200 Vegbygging kapittel 4.2.3.1._x000d_
</t>
  </si>
  <si>
    <t xml:space="preserve">Det skal utarbeides en komprimeringsplan iht. vegnormal N200 Vegbygging kapittel 4.2.3.2. For arbeider større enn 5000 m2 skal komprimeringsplanen baseres på valseprogram med måling med platebelastning, Mod. Proctor, responsmålinger eller nivellement, avhengig av massetype. For arealer mindre enn 5000 m2, eller hvor lokale variasjoner gjør at disse metodene ikke er egnet for å utarbeide valseprogram, skal komprimeringsplanen baseres på vegnormal N200 Vegbygging kap. 4.2.3._x000d_
_x000d_
d)  Tillatt avvik fra prosjektert høyde i overkant av laget er +/- 30 mm for enkeltverdi og +/- 7 mm for middelverdi. Tilvarende krav for gang- og sykkelveg er hhv. +/- 50 mm og +20 / -25 mm. Maksimalt tillatt horisontalt avvik fra prosjekterte ytterbegrensningslinjer er +100 / -0 mm for enkeltverdi. Se vegnormal N200 Vegbygging kap. 4.2.2 med tilhørende tabell 4.2.2.1-1._x000d_
</t>
  </si>
  <si>
    <t xml:space="preserve">Tillatt maksimalt avvik fra prosjektert lagtykkelse er -15% for enkeltmåling og -5% for middelverdi. Tilvarende krav for gang- og sykkelveg er hhv. -20% og -10%._x000d_
_x000d_
e)  Kontroll av høyde, bredde og lagtykkelse skal utføres for hver 20. meter. Tilsvarende for gang- og sykkelveg er hver 40. meter. For kontroll av høyde skal minste antall målepunkter i tverrprofilet være 3. En prøve regnes da som 3 målepunkter._x000d_
_x000d_
Prøver for dokumentasjon av mekaniske egenskaper kan tas på produksjonssted eller i lager. Kontrollomfang for mekaniske egenskaper skal være minimum 1 prøve pr. påbegynt 10 000 m3. Minstekrav til kontrollomfang kan anses oppfylt av produsentens produksjonskontroll forutsatt at denne er utført i henhold til aktuell standard, og materialet hentes fra en forekomst med kjent og stabil kvalitet._x000d_
</t>
  </si>
  <si>
    <t>Prøver for dokumentasjon av korngradering skal tas på veg. Kontrollomfanget for korngradering skal være minimum 1 prøve pr. påbegynt 1000 m3, alternativt 1 prøve pr. påbegynt 500 meter veg i hvert kjørefelt._x000d_
_x000d_
Komprimeringsarbeidets utstrekning og omfang (passeringer) skal stedfestes ved hjelp av GNSS eller andre former for stedfesting med tilfredsstillende nøyaktighet._x000d_
_x000d_
Komprimeringsarbeidet skal sluttdokumenteres ved platebelastning av forsterkningslaget iht. vegnormal N200 Vegbygging kap. 4.2.3. Prøveomfanget er 1 prøve pr. påbegynt 100 m kjørefelt. Der det er brukt kontinuerlig responsmåling ved komprimering kan prøve omfanget reduseres til hver 250 m._x000d_
_x000d_
Der forsterkningslaget etterfølges av mekanisk stabilisert bærelag, utsettes sluttdokumentasjonen til etter ferdig bærelag.</t>
  </si>
  <si>
    <t>24ba8bf8-be4b-4aa2-814c-d0726f6e290a</t>
  </si>
  <si>
    <t>C1.53.2</t>
  </si>
  <si>
    <t>53.2</t>
  </si>
  <si>
    <t>Forsterkningslag av knuste steinmaterialer av pukk og kult</t>
  </si>
  <si>
    <t>a)  Omfatter levering, utlegging og komprimering av forsterkningslag av pukk og kult, samt der det er aktuelt inkl. opplasting, transport, utsortering, blokkdemolering, knusing, sikting og fjerning av overskudd av finstoff._x000d_
_x000d_
Forkiling er beskrevet i prosess 53.3._x000d_
_x000d_
b)  Største steinstørrelse, DMAKS, for kult i sortering 22/180 mm skal være maksimalt 2/3 av lagtykkelsen ferdig komprimert. For bløt grunn, bæreevnegruppe 4 til 7, er tilsvarende krav 1/2 av lagtykkelsen._x000d_
_x000d_
Største tillatte steinlengde for kult i sortering 22/180 mm er 360 mm._x000d_
_x000d_
x)  Mengden måles som prosjektert anbrakt volum ferdig forkilt forsterkningslag. Enhet: m3</t>
  </si>
  <si>
    <t>8a5e4a11-3588-442a-8bde-7b419617eab5</t>
  </si>
  <si>
    <t>C1.53.23</t>
  </si>
  <si>
    <t>53.23</t>
  </si>
  <si>
    <t>Forsterkningslag av kult sortering 22/125</t>
  </si>
  <si>
    <t>9ba37a3b-04f7-4f49-84e1-d4abd6ebd791</t>
  </si>
  <si>
    <t>C1.53.232</t>
  </si>
  <si>
    <t>53.232</t>
  </si>
  <si>
    <t>Forsterkningslag av kult sortering 22/125 tilført utenfra</t>
  </si>
  <si>
    <t>m3</t>
  </si>
  <si>
    <t>17b01ab4-9e09-43ac-b87d-c8f7d28a1ca3</t>
  </si>
  <si>
    <t>C1.53.3</t>
  </si>
  <si>
    <t>53.3</t>
  </si>
  <si>
    <t>Forkiling av forsterkningslag</t>
  </si>
  <si>
    <t>a)  Omfatter levering, utlegging og komprimering av materialer til forkiling av forsterkningslag._x000d_
_x000d_
Volum av materialene måles ikke for oppgjør, men inngår i volum i prosess 53.2._x000d_
_x000d_
b)  Krav til materialer skal være som angitt i vegnormal N200 Vegbygging, kap.4.6.2 Forkilingsmaterialet skal ha kvalitet som for bærelag av den aktuelle materialtypen. Ved bruk av knust berg, Fk, til forkiling tillates å bruke sortering 0/22 mm iht. vegnormal N200 Vegbygging kap. 4.6.2._x000d_
_x000d_
Sortering (siktstørrelser) skal være som angitt i den spesielle beskrivelsen._x000d_
_x000d_
c)  Forkilingen skal være så tynn som mulig, og ha maksimal tykkelse 50 mm._x000d_
_x000d_
e)  Omfang for kontroll av forkilingslag skal være som for bærelag. Prøver av forkilingsmaterialet for dokumentasjon tas ikke på veg, men fra produksjon eller lager._x000d_
_x000d_
x)  Mengden måles som prosjektert areal av overflate forsterkningslag unntatt skråninger. Enhet: m2</t>
  </si>
  <si>
    <t>cda87a2d-0d70-45fb-b85a-59cb8734968b</t>
  </si>
  <si>
    <t>C1.53.32</t>
  </si>
  <si>
    <t>53.32</t>
  </si>
  <si>
    <t>Forkiling med knust berg Fk</t>
  </si>
  <si>
    <t>b) FK 0-32.</t>
  </si>
  <si>
    <t>m2</t>
  </si>
  <si>
    <t>e9aa6f9f-724c-468b-a33a-3a9485fb2961</t>
  </si>
  <si>
    <t>C1.81</t>
  </si>
  <si>
    <t>81</t>
  </si>
  <si>
    <t>Løsmasser</t>
  </si>
  <si>
    <t xml:space="preserve">a)  Omfatter levering av og arbeider med løsmasser, sprengt stein og demolerte blokker for å etablere ferdig planert byggegrop, og for å legge opp fylling, skråninger, etc. i forbindelse med bruer og kaier. Omfatter også skanning av sjøbunn._x000d_
_x000d_
Rigg, løsmassearbeider for tilfartsveger og underliggende eller overliggende veger, arbeid med vegetasjon og matjord, masseflytting, oppbygging av sjetéer og moloer, filterlag, fiberduk, isolasjon mot frost, lettfyllinger, grøntarealer og skråninger inngår i hovedprosess 1-7. Spesielle miljøtiltak inngår i prosess 12.5. Erosjonssikring inngår i prosess 26.4._x000d_
</t>
  </si>
  <si>
    <t xml:space="preserve">Arbeider regnes utført henholdsvis over eller under vann avhengig av hvor arbeidet er lokalisert i forhold til vannspeilet. Dette vannspeilet defineres som middelvannstanden (MV) i sjøen, laveste regulerte vannstand (LRV) for elver og innsjøer som er regulert, og lavvann (LV) for elver og innsjøer som ikke er regulert. Når begrepet vannspeil benyttes i hovedprosess 8 er dette et teoretisk vannspeil og ikke det fysiske vannspeil som kan forekomme når arbeidene utføres. Kostnader forbundet med avvik mellom teoretisk og fysisk vannspeil skal være innkalkulert i prosessen. Arbeider i eller under vannspeilet regnes likevel som utført over vann dersom vannspeilet er forutsatt senket kunstig under nivået der arbeidet er lokalisert (tørrlagt byggegrop)._x000d_
_x000d_
Stein med volum 1,0 til 10 m3 regnes som blokker. Blokker større enn 10 m3 regnes som berg._x000d_
</t>
  </si>
  <si>
    <t>c)  Graving, transport, fylling, mellomlagring av masser etc. skal utføres slik at ikke områdets stabilitet forstyrres og ras eller utglidninger utløses. I potensielt ustabile områder skal vurdering av stabilitetsforhold og utførelsesplan forelegges byggherren for uttalelse før arbeidene starter. Planer for bruk av masser og utførelse av massearbeider forelegges byggherren før arbeidene starter._x000d_
_x000d_
Angående grunnforhold, adkomst, transportlengde, fyllplass og utførelsesbetingelser for øvrig vises det til den spesielle beskrivelsen._x000d_
_x000d_
Utgravinger utføres slik at bunnen ikke omrøres.</t>
  </si>
  <si>
    <t>132be9d3-b382-4499-9964-f01b40bf709e</t>
  </si>
  <si>
    <t>C1.81.1</t>
  </si>
  <si>
    <t>81.1</t>
  </si>
  <si>
    <t>Gravearbeider over vann</t>
  </si>
  <si>
    <t xml:space="preserve">a)  Omfatter graving av løsmasser, sprengt stein og demolerte blokker, opplasting, transport, utlegging, graving i byggegrop med peler, maskinrensk av avdekket bergoverflate, avretting av bunn i byggegrop, samt nødvendig avledning av vann eller vannlensing og vedlikehold av byggegropa._x000d_
_x000d_
Fyllplass er angitt i den spesielle beskrivelsen._x000d_
_x000d_
Graving av stein mindre enn 1,0 m3 og demolerte blokker inngår i prosessen. Demolering av blokker i løsmasser inngår i prosess 82._x000d_
_x000d_
c)  Beliggenheten av kabler og ledninger skal være påvist av respektive forvalter eller andre som har anlegg i området hvor det skal graves, før graving påbegynnes. Arbeider som berører slike anlegg, skal utføres i samsvar med forvalters retningslinjer. Dessuten skal entreprenøren underkaste seg den kontroll vedkommende forvalter finner nødvendig._x000d_
</t>
  </si>
  <si>
    <t>Graving skal utføres på en slik måte at det ikke oppstår fare for grunnbrudd, slik at områdets stabilitet ikke forstyrres og slik at omliggende konstruksjoner, pelegrupper, avstiving etc. ikke skades._x000d_
_x000d_
d)  Hvor bunn gravegrop er av løsmasser, skal maksimalt avvik fra prosjektert høyde for ferdig avrettet bunn være ±100 mm._x000d_
_x000d_
For permanente skråninger er tillatt avvik fra prosjektert profil ±0,15 m hvis de ellers er uten skjemmende svanker eller kuler._x000d_
_x000d_
x)  Mengden måles som prosjektert fast volum. Enhet: m3</t>
  </si>
  <si>
    <t>a) Omfatter også levering til godkjent deponi inkl. leverings og behandlingsavgift._x000d_
_x000d_
Entreprenør besørger fyllplass._x000d_
_x000d_
Omfatter også kabelpåvisning av entreprenør.</t>
  </si>
  <si>
    <t>9be56406-057f-4743-b12a-d3d5bf39fe48</t>
  </si>
  <si>
    <t>C1.81.2</t>
  </si>
  <si>
    <t>81.2</t>
  </si>
  <si>
    <t>Avretting og rensk over vann</t>
  </si>
  <si>
    <t>a)  Omfatter avretting og rensk over vann som angitt i den spesielle beskrivelsen._x000d_
_x000d_
c)  Rensken skal foretas på hele fundamentets berøringsflate og minimum 0,2 m utenfor denne. Rensken skal ferdiggjøres umiddelbart før den etterfølgende arbeidsoperasjonen utføres._x000d_
_x000d_
x)  Mengden måles som prosjektert avrettet og rensket areal, inklusive arealet inntil 0,2 m utenfor fundamentets berøringsflate. Enhet: m2</t>
  </si>
  <si>
    <t>a) Se tegning K112.</t>
  </si>
  <si>
    <t>c3063e35-6b6c-4725-bbc2-a85e79acb2df</t>
  </si>
  <si>
    <t>C1.81.5</t>
  </si>
  <si>
    <t>81.5</t>
  </si>
  <si>
    <t>Masser under og inntil konstruksjoner over vann</t>
  </si>
  <si>
    <t>a)  Omfatter levering, utlegging og komprimering av masser over vann, for eksempel, avrettingslag under fundamenter, fylling under fundamenter og overgangsplater, tilbakefylling inntil fundamenter, støttemurer og landkar etc. i henhold til den spesielle beskrivelsen._x000d_
_x000d_
b)  Krav til masser skal være iht. vegnormal N200 Vegbygging kap. 1.12.8._x000d_
_x000d_
Syregivende masser av alunskifer og sulfidførende gneis skal ikke benyttes._x000d_
_x000d_
c)  Fylling skal vannes under utlegging._x000d_
_x000d_
d)  Toleranse for fyllingsskråning er ±150 mm hvis de ellers er uten skjemmende svanker og kuler, og for planum ±40 mm._x000d_
_x000d_
e)  Materialdokumentasjon av knust stein og komprimeringslogg med tilhørende nivellement forelegges byggherren.</t>
  </si>
  <si>
    <t>515ffe52-63db-4591-a14b-51c9792133c0</t>
  </si>
  <si>
    <t>C1.81.51</t>
  </si>
  <si>
    <t>81.51</t>
  </si>
  <si>
    <t>Avrettingslag over vann</t>
  </si>
  <si>
    <t>a)  Omfatter levering, utlegging, komprimering og avretting av avrettingslag under fundamenter, overgangsplater og andre konstruksjoner._x000d_
_x000d_
b)  Avrettingsmassene skal ha en gradering som gjør den egnet for nøye avretting, og tilfredsstille filterkriteriene mot tilstøtende masser. For elementkulverter og korrugerte stålrør skal de øverste 0,3 m under konstruksjonene være grus._x000d_
_x000d_
c)  Krav til utlegging og komprimering skal være iht. vegnormal N200 Vegbygging kap. 1.12.8. Komprimering utføres på slik måte at tilstøtende massers stabilitet og fasthet ikke forstyrres.. Krav til komprimering se vegnormal N200 Vegbygging, kap. 1.12.8, krav 1.12.8.1-3._x000d_
_x000d_
d)  Toleranser for avrettingslag er:_x000d_
_x000d_
Sammensatt byggtoleranse: +20 mm, -50 mm_x000d_
_x000d_
Overflateavvik: 20 mm målt med 1 m rettholt._x000d_
_x000d_
x)  Mengden måles som prosjektert areal av avrettingslag, medregnet arealet inntil 0,2 m utenfor konstruksjonsdelens berøringsflate. Avrettingslaget regnes å ha midlere tykkelse 150 mm. Enhet: m2</t>
  </si>
  <si>
    <t>bea9a808-1d4f-41ed-8a03-27047b799c9f</t>
  </si>
  <si>
    <t>C1.81.53</t>
  </si>
  <si>
    <t>81.53</t>
  </si>
  <si>
    <t>Fylling med knuste masser inntil konstruksjoner over vann</t>
  </si>
  <si>
    <t>a)  Omfatter levering, utlegging og komprimering av fylling med knuste masser inntil konstruksjoner for eksempel tilbakefylling inntil fundamenter, støttemurer, endeskjørt og landkar etc._x000d_
_x000d_
b)  Det skal benyttes knuste steinmaterialer med sortering 22/120, etter krav i N200 kap. 4.6.1._x000d_
_x000d_
c)  Fylling og komprimeringsarbeid skal utføres med forsiktighet slik at konstruksjonsdeler ikke belastes unødvendig eller skader oppstår. Krav til symmetri ved oppfylling er angitt i den spesielle beskrivelsen. Utførelse av komprimering iht. vegnormal N200 Vegbygging, kap. 1.12.8.1._x000d_
_x000d_
x)  Mengden måles som prosjektert anbrakt volum. Enhet: m3</t>
  </si>
  <si>
    <t>b8615444-ec53-4f4c-b3e9-d1a6152e7221</t>
  </si>
  <si>
    <t>C1.81.55</t>
  </si>
  <si>
    <t>81.55</t>
  </si>
  <si>
    <t>Beskyttelseslag mot membran over vann</t>
  </si>
  <si>
    <t>a)  Omfatter levering, utlegging og komprimering av beskyttelseslag mot membran som angitt i den spesielle beskrivelsen._x000d_
_x000d_
b)  Sortering er angitt i den spesielle beskrivelsen._x000d_
_x000d_
c)  Komprimering utføres på slik måte at tilstøtende massers stabilitet og fasthet ikke forstyrres. Lag skal ha maksimal tykkelse 0,2 m og skal komprimeres til minimum 95 % Modifisert Proctor._x000d_
_x000d_
e)  Bekreftelse fra membranleverandør på at valgte masser kan benyttes forelegges byggherren._x000d_
_x000d_
x)  Mengden måles som prosjektert anbrakt volum. Enhet: m3</t>
  </si>
  <si>
    <t>a) Som beskyttelseslag benyttes fiberduk kl. 4 og fraksjon 0-8.</t>
  </si>
  <si>
    <t>f4856cf6-ef54-4b47-88d5-986ed2f4c121</t>
  </si>
  <si>
    <t>C1.84</t>
  </si>
  <si>
    <t>84</t>
  </si>
  <si>
    <t>Betong</t>
  </si>
  <si>
    <t xml:space="preserve">a)  Omfatter materialer og arbeider ved utførelse av konstruksjonsdeler av betong. For arbeidene gjelder NS-EN 1990+NA, NS-EN 1992+NA, NS-EN 13670+NA og NS-EN 206+NA samt standarder og publikasjoner referert til i disse, i den utstrekning det ikke er angitt avvikende bestemmelser i de etterfølgende prosessene._x000d_
_x000d_
c)  Arbeidet utføres i samsvar med reglene som gjelder i den utførelsesklassen som er spesifisert i henhold til NS-EN 13670+NA._x000d_
</t>
  </si>
  <si>
    <t xml:space="preserve">d)  Arbeidene skal utføres innen de geometriske toleranser som er knyttet til byggverkets sikkerhet og bestandighet, og dessuten innenfor de geometriske toleranser som er knyttet til byggverkets bruksegenskaper og utseende. Arbeider skal utføres med henblikk på å oppnå de nominelle mål som er gitt i produksjonsunderlaget. Uavhengig av toleranser skal det legges vekt på at byggverket gir et tiltalende estetisk inntrykk. Det er viktig at synlige deler som for eksempel overbygningen har en jevn linjeføring uten knekk og svanker, og at søyler står i lodd. Synlige betongoverflater skal være ensartede uten markerte hull, grater, knaster eller utstående spiker og de skal være uten skjemmende skjolder og fargenyanser forårsaket av for eksempel opphold i støpingen, ujevn påføring av forskalingsolje, mangelfull isolasjon mot kulde etc. Misfarging fra rustvann og ujevn kalkutfelling ved eksponering for regnvær kort tid etter forskalingsriving skal søkes unngått._x000d_
</t>
  </si>
  <si>
    <t xml:space="preserve">Gjeldende geometriske toleranser er angitt i tabell 84-1. Videre gjelder i tillegg Toleranseklasse 1 angitt i NS-EN 13670:2009+NA:2010 punkt 10.4 Figur 2 og punkt 10.5 Figur 3, samt Vedlegg G, Figur G.3 a, b og d, G.5 b og G.6 b, c og d._x000d_
_x000d_
Overflatetoleransene angir tillatte lokale avvik på en overflate i forhold til en basislinje eller en basisflate. Ved måling anvendes rettholt med knaster av lik høyde i hver ende og målekile. De angitte maksimale overflateavvik er å forstå som maksimalt tillatt avvik fra referanselinjen mellom rettholtens fotpunkter. Rettholten kan legges i vilkårlig retning, men det skal tas hensyn til tilsiktet krumning av overflaten ved målingen._x000d_
</t>
  </si>
  <si>
    <t xml:space="preserve">De geometriske toleransene inkluderer ikke elastiske deformasjoner eller effekter av svinn og kryp hos den permanente konstruksjonen. Hvor det nedenfor er angitt geometriske toleranser både som absolutt og relativt krav (mm og %), gjelder det strengeste av de to kravene. Sammensatt byggtoleranse angir de yttergrenser på byggeplassen som et punkt, en linje eller en overflate skal befinne seg innenfor. Dette innebærer at hvert enkelt avvik, for eksempel utsettingsavvik, dimensjonsavvik, monteringsavvik etc. skal holde seg innenfor det angitte tillatte avvik, og at disse ikke får addere seg slik at det sammensatte avviket blir større enn tillatt._x000d_
_x000d_
For karakteristiske linjer i byggverkets lengderetning og for overkant ferdig brudekke skal i tillegg avviket fra riktig høydeforskjell mellom to vilkårlige punkter i avstand mindre enn 20 meter, ikke overstige verdiene i tabell 84-1._x000d_
</t>
  </si>
  <si>
    <t xml:space="preserve">Hvor konstruksjonstypen og/eller byggemåten krever strengere geometriske toleranser (for eksempel til sammensatt byggtoleranse for prefabrikkerte elementer), er det entreprenørens ansvar å skjerpe nøyaktigheten slik at de ulike konstruksjonsdelene passer sammen._x000d_
_x000d_
Toleranseklasse for de enkelte konstruksjonsdeler er gitt i tabell 84-2. Hvis ikke annet er angitt i den spesielle beskrivelsen, skal nøyaktighetsklasse B være gjeldende._x000d_
_x000d_
Tabell 84-1:_x000d_
_x000d_
Tabell 84-2:_x000d_
_x000d_
e)  Før arbeidene starter skal entreprenøren utarbeide en mal/disposisjon for intern systematisk kontroll som han skal gjennomføre og dokumentere i henhold til NS-EN 13670+NA. Malen utfylles med konkrete kontrollplaner og sjekklister tilpasset arbeidenes art, størrelse og utførelsesklasse etter hvert som de enkelte fasene i arbeidet forberedes. Malen og de detaljerte kontrollplanene forelegges byggherren for uttalelse._x000d_
</t>
  </si>
  <si>
    <t>Dokumentasjon av så vel entreprenørens interne systematiske kontroll som betongleverandørens samsvarskontroll skal sammenstilles og forelegges byggherren månedlig ._x000d_
_x000d_
Byggherren har rett til å foreta kontroll og prøving i tillegg for egen regning, og vil stå for kontroll i byggherrens regi i henhold til Nasjonalt tillegg til NS-EN 13670+NA. Prøver av betongens trykkfasthet utført som en del av byggherrens kontroll vurderes etter reglene for identitetsprøving i NS-EN 206+NA.</t>
  </si>
  <si>
    <t>b42783b2-9430-4e79-970f-e3c374a6bddb</t>
  </si>
  <si>
    <t>C1.84.4</t>
  </si>
  <si>
    <t>84.4</t>
  </si>
  <si>
    <t>Betongstøp</t>
  </si>
  <si>
    <t xml:space="preserve">a)  Omfatter levering og utstøping av betong, inkludert overflatebearbeiding, herdetiltak og beskyttelse mot skader på grunn av værforhold (ugunstig høy eller lav lufttemperatur, frost, vind, nedbør, solstråling, strålingstap mot klar himmel etc.). Krav til beskyttelse gjelder under transport, mellomlagring, utstøping og avretting fram til forskalingen kan rives og konstruksjonen kan oppta forutsatte laster, eller spesielle herdetiltak beskrevet under prosess 84.5 er i funksjon. Vanlige vinterforanstaltninger for å hindre frostskader og kostnader ved forskyvning av støpetidspunkt til tid med gunstigere værforhold er inkludert._x000d_
_x000d_
Normale herdetiltak, prosess 84.46, for å sikre tilfredsstillende herding i samsvar med NS-EN 13670 skal alltid benyttes om ikke prosess 84.5 er spesifisert._x000d_
_x000d_
For prosess 84.41 og prosess 84.42 omfattes også avtrekking og tetting av betongoverflater til samsvar med kravene til armeringsoverdekning._x000d_
</t>
  </si>
  <si>
    <t xml:space="preserve">Betongstøp regnes utført over vann dersom arbeidet utføres over vannspeilet eller i tørrlagt byggegrop, se prosess 81 a)._x000d_
_x000d_
Liming med epoksy i støpeskjøter inngår i prosess 84.81._x000d_
_x000d_
b)  Bestemmelsene i NS-EN 206 gjelder med mindre annet framgår av spesifikasjoner gitt i Vegnormal N400 Bruprosjektering._x000d_
_x000d_
Krav til delmaterialer utover krav i NS-EN 206 er gitt i Vegnormal N400 Bruprosjektering (2023-01-01), punkt 8.2.1._x000d_
_x000d_
Material- og dokumentasjonskrav til betongsammensetningene er gitt i Vegnormal N400 Bruprosjektering (2023-01-01), punkt. 8.2.2._x000d_
_x000d_
Tilsetningsstoff skal velges med henblikk på god støpelighet, tilstrekkelig varighet av støpeligheten og stabilitet av luftporestruktur. Dersom det er nødvendig skal utvikling av betongsammensetningen inkludere fullskala prøveblandinger og prøvestøp med alternative tilsetningsstoffprodukter, kombinasjoner og doseringer, for valg av gunstigste alternativ._x000d_
_x000d_
Ved spesifisert krav til den herdnede betongens E-modul i den spesielle_x000d_
</t>
  </si>
  <si>
    <t>beskrivelsen, skal det velges tilslag med slik styrke og stivhet at dette kravet_x000d_
_x000d_
oppfylles. Samsvar med spesifiserte krav skal dokumenteres ved prøving av_x000d_
_x000d_
betongen som er forutsatt benyttet i prosjektet._x000d_
_x000d_
Tilslagets største nominelle kornstørrelse Dmaks skal velges ut fra_x000d_
_x000d_
armeringstetthet og andre hindringer for utstøpingen, men skal ikke være mindre_x000d_
_x000d_
enn 16 mm eller større enn den minste av angitt Dupper og 32 mm._x000d_
_x000d_
Resirkulert vaskevann fra betongproduksjonen kan benyttes dersom det påvises at det ikke påvirker fersk eller herdnet betongs egenskaper negativt. Ved bruk av alkaliereaktivt tilslag skal alkalibidraget fra vaskevann dokumenteres og tas med i beregningen av total alkalimengde, se Norsk Betongforenings Publikasjon 21. Sjøvann eller brakkvann tillates ikke brukt verken som blandevann eller til fuktig herding av betong._x000d_
_x000d_
Betongsammensetning_x000d_
_x000d_
Generelt_x000d_
_x000d_
Betongspesifikasjonene angis som_x000d_
_x000d_
SV-Standard</t>
  </si>
  <si>
    <t xml:space="preserve">_x000d_
SV-Kjemisk_x000d_
_x000d_
SV-Lavvarme_x000d_
_x000d_
Bestemmelser om bindemiddelkombinasjoner, krav til delmaterialer og minste bindemiddelmengder er gitt i Vegnormal N400 Bruprosjektering (2023-01-01), kapittel 8._x000d_
_x000d_
Betong SV-Standard og SV-Kjemisk skal være i samsvar med bestandighetsklasse MF40, unntaksvis M40. MF40 tillates alltid benyttet selv om kun M40 er krevet. SV-Lavvarme skal være i samsvar med MF45._x000d_
_x000d_
For SV-Lavvarme; Bindemiddelsammensetning forelegges byggherren for uttalelse. Dette forutsetter at betongen har egnede bruksegenskaper og at betongens temperaturstigning på grunn av hydratasjonsvarmen fram til minimum 7 døgn er dokumentert._x000d_
_x000d_
Proporsjonering_x000d_
_x000d_
Materialsammensetningen skal være slik at spesifisert fasthetsklasse for betongen blir oppfylt i henhold til kriteriene angitt i NS-EN 206 og dessuten i samsvar med de kravene som gjelder for den betongspesifikasjon som er angitt_x000d_
_x000d_
Betong skal proporsjoneres etter anerkjente betongteknologiske prinsipper_x000d_
</t>
  </si>
  <si>
    <t>med henblikk på tett partikkelpakning og lavt vannbehov_x000d_
med bindemiddel som gir moderat utvikling av hydratasjonsvarme_x000d_
med så stor andel grovt tilslag at betongkonstruksjonen ikke må prosjekteres med redusert skjærkapasitet, se NS-EN 206:2013+NA:2022 punkt NA 5.2.3.1 og punkt NA 6.2.3_x000d_
slik at den beholder homogenitet og ikke separerer eller segregerer ved transport, omlasting eller utstøping_x000d_
med ikke-alkaliereaktiv betongsammensetning etter regler gitt i Norsk Betongforenings Publikasjon 21_x000d_
_x000d_
Betongens effektive bindemiddelinnhold er: Sement + (k·silika) + (k·flyveaske) + (k·slagg)._x000d_
_x000d_
Betongens masseforhold beregnes som m = v(c + Ʃk · p), hvor_x000d_
_x000d_
v = effektiv vannmengde (mengde fritt vann), definert som total tilsatt vannmengde, fukt i tilslag, vannandelen av tilsetninger i væskeform, væskedel av slurry med mere, med unntak av absorbert vann i tilslag_x000d_
c = sementmengde</t>
  </si>
  <si>
    <t xml:space="preserve">k = virkningsfaktor for den enkelte pozzolane eller latent hydrauliske komponenten i bindemiddelet tilsatt separat (flygeaske, silikastøv, slagg etc.)_x000d_
p = mengde av det aktuelle pozzolane eller latent hydrauliske materiale_x000d_
_x000d_
Densitet_x000d_
_x000d_
Krav til betongens densitet skal oppfylles. Bruk av betong med avformingsdensitet under 2300 kg/m3 eller over 2500 kg/m3, skal avtales med byggherren av hensyn til lastforutsetningene for konstruksjonen. Betongens sammensetning (inkludert luftinnhold) og densitet forelegges byggherren som grunnlag for å gi tillatelse._x000d_
_x000d_
Kloridinnhold_x000d_
_x000d_
Kloridinnholdet skal ikke overstige kloridklasse Cl 0,10. Dette gjelder for sementlim, mørtel og betong uansett armeringsgrad/armeringstype._x000d_
_x000d_
Betongegenskaper_x000d_
_x000d_
Støpelighet_x000d_
_x000d_
Det skal etableres tilfredsstillende mottakssystem for kontroll av betongegenskapene for all betongleveranse på byggeplassen._x000d_
</t>
  </si>
  <si>
    <t xml:space="preserve">Betong som viser separasjon eller har dårlig støpelighet skal ikke støpes ut i konstruksjonen. Med unntak av tilsiktede konsistensvariasjoner på grunn av spesielle utstøpingsforhold, eksempelvis tett armering eller overflate med vesentlig fall, skal betongens konsistens ved levering holdes mest mulig konstant innenfor en og samme støp. Ved spesielt vanskelig utstøpning kan det benyttes maksimal kornstørrelse ned til 16 mm., I spesielle tilfeller kan det for en mindre andel av et støpeavsnitt eventuelt benyttes inntil 25 % redusert steinmengde etter avtale med byggherren._x000d_
</t>
  </si>
  <si>
    <t xml:space="preserve">Selvkomprimerende betong (se Norsk Betongforenings Publikasjon 29), skal dokumenteres på forhånd ved prøveblanding og egenskapskontroll slik at betongen er så robust proporsjonert at den kan tåle normale variasjoner i delmaterialer og oppmåling. Om ikke andre kriterier er fastlagt eller avtalt med byggherren, skal betongen oppfylle krav som gitt i tabell 1. Forhåndsdokumentasjonen og resultater fra prøveblandinger overleveres før bruk._x000d_
_x000d_
Tabell 84.4-1: Krav til synkutbredelse og utflytingstid i henhold til NS-EN 206_x000d_
_x000d_
Betongen skal være uten synlig vannutskillelse eller slamlag i utflytingsfronten._x000d_
_x000d_
Frostbestandighet_x000d_
_x000d_
Betong skal tilsettes luftinnførende tilsetningsstoff._x000d_
_x000d_
4,5 ± 1,5 % for spesifiserte fasthetsklasser til og med B 45_x000d_
3,5 ± 1,5 % for spesifiserte fasthetsklasser over B 45_x000d_
_x000d_
Krav til luftporevolum er gitt i Vegnormal N400 Bruprosjektering (2023-01-01), punkt 8.2.1-5 og luftporevolumet skal være målt i fersk betong umiddelbart før utstøping i form._x000d_
</t>
  </si>
  <si>
    <t xml:space="preserve">Betongframstilling_x000d_
_x000d_
Blandeanlegg_x000d_
_x000d_
Blandeanlegget skal være overvåket og sertifisert av et akkreditert teknisk kontrollorgan i henhold til NS-EN 206_x000d_
_x000d_
Produsenten skal ha egnet laboratorium slik at prøving kan foregå i samsvar med gjeldende norske standarder og beskrevne prøvingsmetoder._x000d_
_x000d_
Innveiingen av delmaterialer styres ved blandeanleggets styresystem, slik at blandingsforhold og masseforhold er i samsvar med betongsammensetningen innenfor gjeldende toleranser. Data for kontroll av betongens sammensetning skal kunne framlegges ved forespørsel, se NS-EN 206:2013+A2:2021+NA:2022 punkt NA.9.3._x000d_
_x000d_
Blande- og transportkapasiteten skal være tilstrekkelig til at konstruksjonsdelene med sikkerhet kan støpes ut med forutsatt støpehastighet, og uten utilsiktede støpeskjøter eller skjemmende streker i overflaten der støpefronten har ligget i ro. Vesentlige pauser i leveransen utover de avtalte skal ikke forekomme._x000d_
_x000d_
Forhåndsdokumentasjon_x000d_
</t>
  </si>
  <si>
    <t xml:space="preserve">Før betongarbeidene starter skal dokumentasjon av betongprodusentens innledende prøving i henhold til NS-EN 206 være forelagt byggherren._x000d_
_x000d_
Utarbeidelse av ny betongsammensetning ved ekstrapolasjon av trykkfasthet, masseforhold eller lignende aksepteres ikke. Dersom det ikke eksisterer erfaringsdata fra de siste 6 månedene for den aktuelle betongsammensetningen, skal det ikke antas lavere verdi for fasthetsmarginen fcm - fck enn 9 MPa (terningfasthet) ved kontrollalderen for karakteristisk fasthet når produksjonen skal starte, se NS-EN 206:2013+A2:2021+NA:2022, Tillegg A5._x000d_
</t>
  </si>
  <si>
    <t xml:space="preserve">Betongsammensetningens egnethet skal i så fall verifiseres ved fullskala blanding(er) med den aktuelle blandemaskinen og med den transporttid som vil være aktuell. Endring i konsistens og luftinnhold ved transporten til byggeplassen skal dokumenteres. Resultatene, deriblant vurdering av betongens egenskaper i fersk tilstand samt entreprenørens vurdering av bruksegenskapene,forelegges byggherren. Dokumentasjon av aktuelle betongsammensetningers samsvar med spesifiserte krav skal forelegges byggherren for uttalelse før støping av permanente konstruksjoner kan starte. Byggherren skal varsles for å kunne observere prøvingen._x000d_
_x000d_
Dersom det foreligger erfaringer fra de siste 6 månedene for bruk av betong framstilt med samme sammensetning, delmaterialer og blandeutstyr til tilsvarende konstruksjoner, og med tilsvarende transportlengde, kan alternativt dokumentasjon for denne betongen forelegges byggherren._x000d_
_x000d_
Endringer av betongsammensetning_x000d_
</t>
  </si>
  <si>
    <t xml:space="preserve">Byggherren skal alltid holdes orientert om hvilke delmaterialer og hvilken betongsammensetning som benyttes. Skifte av ett eller flere delmaterialer betinger ny innledende prøving som forelegges byggherren før skiftet iverksettes. Mindre justeringer av tilsetningsstoff-doseringene for å holde jevn konsistens og/eller luftinnhold anses ikke som endring av betongsammensetning. Justering av konsistens ved endring av pastavolum tillates ikke._x000d_
_x000d_
c)  Betongutførelsen skal være i samsvar med NS-EN 13670, supplert med spesifikasjonene i det etterfølgende. Betongarbeidene skal planlegges, ledes og gjennomføres fagmessig og med hensyntagen til den aktuelle betongens egenskaper i fersk og herdnende fase, og til de aktuelle værforhold. Under utførelse av betongstøp skal alltid en produksjonsleder være til stede._x000d_
_x000d_
Tilrigging og støpeplaner_x000d_
</t>
  </si>
  <si>
    <t xml:space="preserve">Både betongarbeidene generelt og hver enkelt støp skal planlegges og forberedes med så stor støpe- og komprimeringskapasitet at utstøpingen kan utføres med sikker margin. Ved bestilling av betong skal entreprenøren foruten de grunnleggende krav spesifisere de tilleggsegenskaper for den ferske betongen som er nødvendige på grunn av utførelsesmetoden. Det skal utarbeides skriftlige støpeplaner. Støpeplaner skal inkludere reserveutstyr (normalt også reserveblanderi) eller andre planlagte tiltak dersom noe utstyr skulle svikte. Byggherren skal holdes orientert om når støp skal utføres._x000d_
_x000d_
Utstøping_x000d_
_x000d_
Før støping starter skal formen og støpeskjøter være ren for fremmedlegemer (sagflis, trebiter, avklippet bindetråd, snø og is etc.)._x000d_
</t>
  </si>
  <si>
    <t xml:space="preserve">Stigehastigheten ved støping av vegger og søyler skal være så stor at kaldskjøter eller skjemmende striper i lagskjøtene unngås, men så lav at det ikke oppstår setningsriss. Vegger/søyler revibreres i de øverste 1 til 2 meter etter at betongen har satt seg, for å unngå setningsriss. Ved tverrsnittsoverganger skal det tas støpepause av varighet bestemt av den utstøpte betongens konsistenstap, og det skal revibreres for å unngå setningsriss. Endelig komprimering og overflatebearbeiding av frie (uforskalte) overflater skal gjøres på et så sent tidspunkt at plastiske setning i betongen er ferdig._x000d_
</t>
  </si>
  <si>
    <t>Ved støping fra større høyder skal det sikres at betongen kan falle fritt uten å separere ved slag mot for eksempel armering. Ved oppstart av støp fra større høyder, skal betongen føres ned gjennom strømpe, støperør, pumpeslange eller lignende, slik at separasjon og steinreir unngås. Ved trang eller hellende forskaling skal betongen føres ned i strømpe eller rør. I tykke plater, vegger og høye bjelker skal betongen legges ut i horisontale, jevntykke lag av tykkelse tilpasset konstruksjonens geometri og betongens komprimerbarhet. Groing av betong på armeringen skal fjernes etter hvert ved kosting. Betong (unntatt selvkomprimerende betong) skal komprimeres ved systematisk vibrering umiddelbart etter at den er plassert i formen. Det skal legges spesiell vekt på komprimeringen mot støpeskjøter og i lagskjøter. Komprimering med stavvibrator skal utføres også der overflaten avrettes med vibrobrygge. Betong utstøpt mot herdnet betong i vertikale støpeskjøter skal revibreres tidligst ½ time etter utstøping. Betongen skal håndteres på en slik måte at skadelig separasjon unngås.</t>
  </si>
  <si>
    <t xml:space="preserve">_x000d_
Ved produksjon og bruk av selvkomprimerende betong skal vurderingskriteriene i Norsk Betongforenings Publikasjon 29 benyttes. Entreprenøren skal utføre prøvestøp med selvkomprimerende betong for å dokumentere betongens egnethet. Mottakskontroll skal omfatte vurdering av separasjonstendens ved observasjon av mørtelrand og steinoppbygging i senter ved målingen av synkutbredelse. Det skal ikke benyttes betong som har tydelig mørtelrand og/eller steinopphoping i senter. Støp med selvkomprimerende betong skal planlegges spesielt ut fra de betongegenskaper og utførelsesregler som gjelder for slik betong._x000d_
_x000d_
onstruksjoner som blir utsatt for tilsøling av betong eller sementvann skal være tildekket under støpearbeidet, eller de skal rengjøres umiddelbart etterpå._x000d_
_x000d_
Støpeskjøter_x000d_
</t>
  </si>
  <si>
    <t xml:space="preserve">Herdnet betong og skjøtejern i støpeskjøter skal rengjøres for forurensninger, løst materiale og annet som kan redusere vedheften før det støpes inntil. Når det støpes, skal den flaten det støpes mot være uten fritt vann._x000d_
_x000d_
Beskyttelse av utstøpt betong_x000d_
_x000d_
Nystøpt betong skal beskyttes mot skadelige påvirkninger som nedbør, kulde, uttørking etc. Spesielt gjøres det oppmerksom på faren for frostskader og/eller opprissing ved avkjøling av utildekket overflate av tykke dekker og fundamenter, og risikoen for opprissing på grunn av rask avkjøling ved tidlig riving av forskaling._x000d_
_x000d_
Ved støp hvor det er fare for frostskader på nystøpt betong nær støpeskjøter, skal det gjennomføres isolerings-/oppvarmingstiltak for å unngå frost i fersk/ung betong, og det skal påvises ved hjelp av temperaturmålinger at betongen får den nødvendige herdetemperatur, slik at forutsatt fasthet ved avforskaling, oppspenning etc. blir oppnådd._x000d_
</t>
  </si>
  <si>
    <t xml:space="preserve">Utstøpt betong skal ikke utsettes for vibrasjoner (på grunn av sprengning, peleramming, komprimering etc.) før betongen har oppnådd tilstrekkelig fasthet til å unngå skader._x000d_
_x000d_
Det skal treffes tiltak slik at oljesøl og andre forurensninger ikke forekommer på den herdede betongen._x000d_
_x000d_
Etterarbeider_x000d_
_x000d_
Støpesår/steinreir skal meisles rene inn til tett betong og utbedres fagmessig. Utbedringene foretas snarest, slik at reparasjon og underbetong kan herdne sammen. Hvis nødvendig settes det i verk tiltak for å gjøre seg uavhengig av værforholdene ved utførelse og herding av reparasjonen._x000d_
_x000d_
På synlige betongoverflater skal grater og knaster fjernes. På alle flater skal utstående spiker fjernes umiddelbart etter riving av forskalingen._x000d_
_x000d_
d)  Risstyper som anses skadelige skal utbedres. Disse er_x000d_
_x000d_
gjennomgående vannførende riss uansett rissvidde_x000d_
riss inn til og på langs av armeringsjern uansett rissvidde_x000d_
riss på tvers inn til armeringen med åpning over 0,35 mm i betongoverflaten_x000d_
</t>
  </si>
  <si>
    <t xml:space="preserve">Toleranse for den ferske betongens synkmål er ± 20 mm._x000d_
_x000d_
e)  Fasthetsprøver skal bestå av minst 2 prøvestykker støpt fra samme prøveuttak og testet ved samme alder. Luftinnholdet kontrolleres alltid på prøve uttatt for utstøping av fasthetsprøver._x000d_
_x000d_
Vurdering av kontrollresultater fra mottakskontroll_x000d_
_x000d_
Hvert enkelt kontrollresultat skal vurderes så snart det foreligger med hensyn til samsvar med spesifiserte krav, kassasjon av betongen eller korreksjon av produksjonen._x000d_
_x000d_
Samsvarskontroll på blandeverk_x000d_
_x000d_
Ved start av produksjon med en betongsammensetning det ikke foreligger erfaringer med fra de siste 6 måneder skal samsvarskontrollen starte med 3 prøver av de første 50 m3, og deretter følge reglene for "innledende produksjon"._x000d_
</t>
  </si>
  <si>
    <t xml:space="preserve">Resultater fra samsvarskontrollen stilles opp separat for hver betongspesifikasjon/fasthetsklasse. SV-betongene skal ikke inngå i noen betongfamilie hvor det ikke er krav til luft- og ikke krav til silikainnhold. Sammenstillingen fra blandeverk skal medfølges av en vurdering av om resultatene er tilfredsstillende eller om de betinger korreksjon._x000d_
_x000d_
For betong med krav til luftinnhold skal betongens luftinnhold kontrolleres hver støpedag når støping starter, og etter endring av L-stoffdoseringen. Videre skal luftinnholdet kontrolleres med en hyppighet minst hver påbegynte 50 m3 og minst hver 3. time. Luftinnholdet regnes som stabilt når 3 påfølgende lass ligger innenfor angitt krav._x000d_
</t>
  </si>
  <si>
    <t xml:space="preserve">Dersom målt luftinnhold faller utenfor kravet skal luftinnholdet korrigeres og deretter kontrolleres på de 3 påfølgende lassene. Forventet endring i luftinnhold til byggeplass skal være kjent og overlevert byggherren før oppstart av betongarbeidene. Dersom det er påvist og dokumentert at eventuell endring av luftinnholdet i betongen er kjent og korrigert fra produksjonsstedet til leveringsstedet, kan samsvarskontrollen utføres på produksjonsstedet._x000d_
_x000d_
Identitetsprøving på byggeplass_x000d_
_x000d_
Utover bestemmelser gitt i NS-EN 13670 gjelder: For spesielt påkjente konstruksjonsdeler som angitt i den spesielle beskrivelsen, skal fastheten bestemmes ved identitetsprøver på byggeplass med tre normerte prøver per støpeavsnitt, dog begrenset til én prøve per 30 m3._x000d_
</t>
  </si>
  <si>
    <t xml:space="preserve">Dersom luftinnholdet endres utover gitte krav ved transporten til byggeplassen skal prøvingshyppigheten for luftinnhold være slik at 3 påfølgende lass ligger innenfor gitte krav. Deretter skal luftinnholdet måles for minst hver påbegynte 50 m3 og minst hver 3. time. Dersom betongen pumpes, skal prøver tas etter pumping der det er mulig._x000d_
_x000d_
Konsistens (synkmål, utbredelsesmål etc.) måles ved behov for å kontrollere støpelighet og/eller støpelighetstap. Ved bruk av selvkomprimerende betong måles alltid synkutbredelse og utflytingstid ved start av støp._x000d_
_x000d_
I den kalde årstiden og ved spesielt varmt vær måles den ferske betongens temperatur på byggeplassen med minst samme hyppighet som luftinnhold._x000d_
_x000d_
Masseforhold, samsvar for betongsammensetning_x000d_
</t>
  </si>
  <si>
    <t>For hver påbegynte 2000 m3 skal det settes opp en oversikt, fra blandeverk, over oppmålingsnøyaktighet/samsvar for betongsammensetning og oppnådd masseforhold ut fra blandeanleggets innveiingsdata og målinger av fukt i tilslag. Hver oversikt skal omfatte minst 20 sett innveiingsdata._x000d_
_x000d_
Masseforhold beregnes på grunnlag av målte verdier for tilslagets vannabsorpsjon._x000d_
_x000d_
For hver påbegynte 2000 m3 skal masseforholdet bestemt ut fra blandeanleggets innveiingsdata verifiseres på byggeplass med minst 3 stykk uavhengige målinger etter håndbok R211 Feltundersøkelser. Enkeltprøver for kontroll skal være representative prøver av forskjellige betonglass/satser. Masseforholdet bestemt ut fra innveiingsdata og ved verifiseringsmetoden skal sammenholdes og kommenteres._x000d_
_x000d_
Dersom innveiingsdata og/eller masseforhold ikke samsvarer med betongsammensetningen, skal årsaken til avviket fastlegges og korrigering gjennomføres.</t>
  </si>
  <si>
    <t>00d5c395-0511-420e-92e6-001a144f652b</t>
  </si>
  <si>
    <t>C1.84.41</t>
  </si>
  <si>
    <t>84.41</t>
  </si>
  <si>
    <t>Betongstøp over vann, normalvektsbetong</t>
  </si>
  <si>
    <t>b)  Krav til lavkarbonklasser er gitt i Vegnormal N400 Bruprosjektering med henvisning til Norsk Betongforenings Publikasjon nr. 37: Lavkarbonbetong._x000d_
_x000d_
x)  Mengden måles som netto prosjektert volum etter arbeidsgrunnlag uten fratrekk for volumet av armering, kabelkanaler og innstøpningsgods. Svinn som følge av at blandemaskin, transportutstyr etc. ikke lar seg tømme fullstendig skal innkalkuleres i enhetsprisene. Hvor det skal støpes mot berg og bergets overflatenivå før sprengning ikke er som antatt, beregnes volumet i henhold til arbeidsgrunnlag med korrigert nivå for underkant fundament. Det gis ikke tillegg for større betongmasser på grunn av unøyaktig graving eller sprengning. Dersom det er prosjektert forskaling med uregelmessig overflate (for eksempel spunt, profilering etc.) inngår all betong til forskalingens berøring i prosjektert volum. Enhet: m3</t>
  </si>
  <si>
    <t>1418a28b-bbf6-4da9-b60b-4faffe1d9588</t>
  </si>
  <si>
    <t>C1.84.411</t>
  </si>
  <si>
    <t>84.411</t>
  </si>
  <si>
    <t>Betongavretting på løsmasser</t>
  </si>
  <si>
    <t>a)  Omfatter levering og utstøping av avrettingsstøp på løsmasser._x000d_
_x000d_
b)  Betongkvalitet minst B30 M60 etter NS-EN 206._x000d_
_x000d_
c)  Betongavrettingen skal utføres på hele fundamentets berøringsflate og minimum 150 mm utenfor denne. Tykkelsen skal ingen steder være mindre enn 50 mm._x000d_
_x000d_
d)  Avrettingsnøyaktigheten skal være slik at kravene til overdekning for armering i fundamentet med sikkerhet oppfylles._x000d_
_x000d_
x)  Mengden måles som netto prosjektert areal, inkludert arealet inntil 150 mm utenfor fundamentets berøringsflate. Enhet: m2</t>
  </si>
  <si>
    <t>D6</t>
  </si>
  <si>
    <t>Fagverk</t>
  </si>
  <si>
    <t>6fe36e52-7861-497b-8771-799c42326a97</t>
  </si>
  <si>
    <t>D6.85</t>
  </si>
  <si>
    <t>85</t>
  </si>
  <si>
    <t>Stål</t>
  </si>
  <si>
    <t xml:space="preserve">a)  Omfatter materialer og arbeider i forbindelse med levering, transport, mellomlagring, montering og kontroll av konstruksjoner og konstruksjonsdeler av stål._x000d_
_x000d_
Fugekonstruksjoner, rekkverk, samt lagre og system for overvann inngår i prosess 87. Innstøpningsgods inngår i prosess 84._x000d_
_x000d_
b)  Materialer skal være i samsvar med gjeldende vegnormal N400 Bruprosjektering og gjeldende Norsk Standard for stål, samt standarder referert til i disse._x000d_
_x000d_
c)  Utførelse skal være i samsvar medNS EN 1090-2 utførelsesklasse EXC3 og bestemmelsene gitt i Prosesskoden. Bestemmelsene gitt i Prosesskoden og Spesiell beskrivelse er å anse som en del av Produksjonsunderlaget som definert i NS-EN 1090-2. Ved eventuelle uoverensstemmelser gjelder Prosesskoden foran NS-EN 1090-2._x000d_
_x000d_
Utførelsen skal være i henhold til akseptkriterier for utførelsesklassen og kriterier angitt i de enkelte prosesser._x000d_
</t>
  </si>
  <si>
    <t xml:space="preserve">Stålkonstruksjoner skal leveres CE-merket i henhold til NS-EN 1090-1 Krav til samsvarsvurdering av lastbærende komponenter._x000d_
_x000d_
Arbeidet med leveransen skal foregå i nær kontakt og samarbeid med byggherren. Entreprenøren plikter å holde byggherren underrettet om arbeidets gang og skal orientere om eventuelle problemer under arbeidet som kan ha betydning for produktets kvalitet eller leveringstidspunkt._x000d_
_x000d_
e)  Entreprenøren skal gjennomføre kontrollen i henhold til kravene angitt for de enkelte prosesser og i et omfang avhengig av sveisekontrollklasse (WIC) og utførelsesklasse._x000d_
_x000d_
Byggherren har rett til å kontrollere alle sider ved produksjonen, også hos underleverandører._x000d_
_x000d_
Ved kontroll som byggherren skal foreta eller bevitne skal byggherren underrettes minst tre arbeidsdager i forveien. Entreprenøren plikter fritt å stille nødvendig arbeidshjelp og kraner for sjauing og snuing etc., samt målehjelp til disposisjon for byggherren._x000d_
</t>
  </si>
  <si>
    <t>Dersom byggherren forlanger det skal samtlige stålkomponenter legges fram for kontroll etter hvert som de produseres, og på en slik måte at bearbeidingen kan kontrolleres.</t>
  </si>
  <si>
    <t>6aec5c8c-374f-41a4-b206-b2ee37bdb137</t>
  </si>
  <si>
    <t>D6.85.1</t>
  </si>
  <si>
    <t>85.1</t>
  </si>
  <si>
    <t>Levering av stålmaterialer</t>
  </si>
  <si>
    <t xml:space="preserve">a)  Omfatter levering og kontroll av stålmaterialer. Kostnader fram til bearbeiding i verkstedet inngår i prosessen._x000d_
_x000d_
b)  Materialer skal leveres CE-merket i henhold til aktuell produktstandard._x000d_
_x000d_
Materialer for Konstruktivt stål skal leveres med kontrollsertifikat type 3.1 i henhold til NS-EN 10204. For store leveranser eller i spesielle tilfeller kan spesiell beskrivelse angi at materialer skal leveres med Kontrollsertifikat 3.2._x000d_
_x000d_
Stål skal leveres som Konstruktivt stål._x000d_
_x000d_
Der det er spesifisert varmforsinking i Klasse B eller C, i henhold til prosess 85.342, skal entreprenøren forsikre seg om at de krevde sinktykkelser kan oppnås for det spesifiserte stålet. Hvis tykkelsen ikke kan oppnås, skal byggherren varsles før bestilling av stålet._x000d_
_x000d_
c)  Forlangte materialsertifikater/beviser skal være gjennomgått og godkjent av entreprenøren før materialene tas i bruk i produksjonen. Sertifikatene skal være tilgjengelige for byggherren og skal inngå som en del av sluttdokumentasjonen._x000d_
</t>
  </si>
  <si>
    <t>Materialene skal merkes tydelig fra produsent og håndteres og lagres slik at de ikke skades og slik at deres data (stålsort, chargenummer etc.) lett kan kontrolleres. Stålsorten skal fremgå av merkingen. Entreprenøren har ansvaret for merkingen og for at merkingen vedlikeholdes. Anvendelsen av materialene skal være sporbar._x000d_
_x000d_
e)  Materialer levert med Kontrollsertifikat 3.1 skal kontrolleres av entreprenøren med hensyn til spesifiserte toleranser og overflatebeskaffenhet så snart de mottas._x000d_
_x000d_
x)  Mengden måles som netto prosjektert vekt i henhold til endelige materiallister. Det regnes med densitet lik 7,85 kg/dm3. Det regnes ikke tillegg for sveiser, og det regnes ikke fradrag for skruehull og sveisefuger. Enhet: tonn</t>
  </si>
  <si>
    <t>8fcb9ec2-afaf-48b4-a668-13130b0da040</t>
  </si>
  <si>
    <t>D6.85.11</t>
  </si>
  <si>
    <t>85.11</t>
  </si>
  <si>
    <t>Levering av valset stål og tilsettmaterialer for sveising</t>
  </si>
  <si>
    <t xml:space="preserve">a)  Omfatter levering og eventuell prøvning av valset stål og tilsettmaterialer for sveising._x000d_
_x000d_
b)  Valset stål_x000d_
_x000d_
Stålsort angis i henhold til betegnelsene i NS-EN 10027-1 og er angitt iarbeidsgrunnlaget._x000d_
_x000d_
Generelle leveringskrav for stål_x000d_
_x000d_
Nedenfor er det gitt obligatoriske tilleggskrav som gjelder for de ulike stålsorter, avhengig av om det er Konstruktivt stål eller Ikke-Konstruktivt stål._x000d_
_x000d_
Kravene er minimumskrav. For materialer som skal sveises, skal entreprenøren påse at det stilles krav til kjemisk sammensetting, karbonekvivalent, hardhet, skårslagseighet etc. slik at krav til ferdig sveist konstruksjon oppfylles, jfr. 85.24. Entreprenøren skal, før leveransen finner sted, forsikre seg om at materialet kan sveises uten problemer ved å benytte vanlige sveiseprosesser, for eksempel ved å forlange sveisbarhetsdokumentasjon fra stålprodusenten. Entreprenøren spesifiserer selv nødvendige tilleggsvalgmuligheter ved bestillingen._x000d_
</t>
  </si>
  <si>
    <t xml:space="preserve">Ved bestilling av valset stål fra verk må de ønskede lengdetoleranser angis. Valsede materialer skal tilfredsstille gjeldende toleransekrav i henhold til Norsk Standard for levering av stålmaterialer. Materialer, som er blitt sterkt deformerte, skal kasseres mens materialer som er jevnt deformert opptil 3 % kan tillates rettet og anvendt. Prosedyren som følges ved rettingen skal forelegges byggherren før arbeidet utføres._x000d_
_x000d_
Stålmaterialer skal leveres slyngrenset og primet med lys grå sinkrik primer. K rav om bruk av primer gjelder ikke rusttrege stålkvaliteter. Innvendig i kasser skal også sveisen påføres et strøk primer etter sveisekontroll. Stålet skal lagres under klimatiske forhold slik at det ikke korroderer eller misfarger primeren. Alternativt kan det innvendig i kassen laserrenses eller sandblåses til Sa 1 og påføres et strøk primer etter sammensveising i verksted. Sveisen i montasjeskjøt på byggeplass skal da påføres et strøk primer etter sveisekontroll._x000d_
_x000d_
Konstruktivt stål_x000d_
</t>
  </si>
  <si>
    <t xml:space="preserve">Generelle tekniske leveringsbetingelser for valsete plater og profiler i Konstruktivt stål skal være i henhold til NS-EN 10025-1, for varmformede hulprofiler i henhold til NS-EN 10210-1 og for kaldformede hulprofiler henhold til NS-EN 10219-1._x000d_
_x000d_
Plassering av buttskjøter som benyttes for å tilpasse tilgjengelige lengder, annet enn det som er gitt i arbeidsgrunnlaget, skal avtales med byggherren._x000d_
_x000d_
For Konstruktivt stål i henhold til Produktstandard NS-EN 10025-2, NS-EN 10025-3, NS-EN 10025-4 og NS-EN 10025-5, gjelder følgende obligatoriske valgmuligheter i henhold til kapittel 13 i Produktstandardene:_x000d_
_x000d_
Gjelder ulegert stål i henhold til NS-EN 10025-2 og konstruksjonsstål med forbedret motstand mot atmosfærisk korrosjon i henhold til NS-EN 10025-5_x000d_
_x000d_
Valgmulighet 19: Leveringstilstand skal være +N_x000d_
_x000d_
Gjelder stål som skal varmforsinkes:_x000d_
_x000d_
Valgmulighet 5: Produktet skal være egnet for sinkbelegging ved varmdypping_x000d_
_x000d_
Gjelder stål som skal kaldformes:_x000d_
</t>
  </si>
  <si>
    <t xml:space="preserve">Valgmulighet 12: Plater og bånd med nominell tykkelse ≤ 8 mm skal være egnet for produksjon av kaldvalsede profiler med bøyeradier som angitt._x000d_
_x000d_
Gjelder stål for bruk i forbindelser som medfører at stålet blir strekkpåkjent i tykkelsesretningen, eller i forbindelser med høy innspenning/triaksial spenning (fare for delaminering). Dette stålet angis med krevd Z-verdi i arbeidsgrunnlaget. Dersom Z-verdien ikke er påført, skal materialet oppfylle krav i henhold til NS-EN 10164-Z25:_x000d_
_x000d_
Valgmulighet 4: Materialet skal oppfylle et av kravene til forbedrede egenskaper normalt på overflaten i henhold til NS-EN 10164._x000d_
_x000d_
Valgmulighet 6: For flate produkter med tykkelse ≥ 6 mm skal innvendige egenskaper ved ultralydprøvning i henhold til NS-EN 10164 oppfylle kravene for klasse S1 etter NS-EN 10160._x000d_
</t>
  </si>
  <si>
    <t>Valgmulighet 7: For bredflensbjelker med parallelle flenser og INP-bjelker skal frihet fra innvendige feil verifiseres ved ultralydprøvning i henhold til NS-EN 10164 oppfylle kravene for klasse 2.3 etter NS-EN 10306._x000d_
_x000d_
For Konstruktivt stål for varmformede og kaldformede hulprofiler i henhold til Produktstandard NS-EN 10210-1 og NS-EN 10219-1 gjelder følgende obligatoriske valgmuligheter i henhold til kapittel 5.2 i Produktstandardene:_x000d_
_x000d_
Valgmulighet 1.5: Sveisereparasjoner av grunnmaterialet for ikke-legerte hulprofiler tillates ikke._x000d_
_x000d_
Gjelder stål som skal varmforsinkes:_x000d_
_x000d_
Valgmulighet 1.4: Produktet skal være egnet for sinkbelegging ved varmdypping_x000d_
_x000d_
Ikke-konstruktivt stål:_x000d_
_x000d_
Generelle tekniske leveringsbetingelser for Ikke-konstruktivt stål skal være i henhold til NS-EN 10025-1 og for hulprofiler i henhold til NS-EN 10210-1 eller NS-EN 10219-1._x000d_
_x000d_
For stål som skal varmforsinkes gjelder valgmulighet mht. at produktet skal være egnet for varmforsinking._x000d_
_x000d_
Overflatebeskaffenhet</t>
  </si>
  <si>
    <t xml:space="preserve">_x000d_
Plater og bredflatstål i henhold til NS-EN 10163-1 og NS-EN 10163-2_x000d_
_x000d_
Konstruktivt stål: Klasse B og underklasse 3 (class B and subclass 3)._x000d_
Ikke-konstruktivt stål: Klasse A og underklasse 2 (class A and subclass 2)._x000d_
_x000d_
Profiler i henhold til NS-EN 10163-1 og NS-EN 10163-3_x000d_
_x000d_
Konstruktivt stål: Klasse D og underklasse 3 (class D and subclass 3)._x000d_
Ikke-konstruktivt stål: Klasse C og underklasse 2 (class C and subclass 2)._x000d_
_x000d_
Stangstål i henhold til NS-EN ISO 9443_x000d_
_x000d_
Konstruktivt stål: Klasse C._x000d_
Ikke-konstruktivt stål: Klasse B._x000d_
_x000d_
Tilsettmaterialer for sveising_x000d_
</t>
  </si>
  <si>
    <t>Grunnmaterialet og tilsettmaterialet skal ha kjemisk sammensetning og fasthetsegenskaper tilpasset hverandre. Tilsettmaterialet skal være godkjent til bruk for det aktuelle grunnmateriale av offentlig anerkjent kontrollinstitusjon. Tilsettmateriale skal leveres med kontrollsertifikat 3.1 i henhold til NS-EN 10204 med angivelse av C, Mn, Si, P, S, Cr, Cu, V, Al, N samt alle andre legeringselementer. Flux til sveisemetode 121 (SAW) kan leveres med prøvingsrapport type 2.2 i henhold NS-EN 10204._x000d_
_x000d_
I bærende sveiseforbindelser skal det brukes tilsettmateriale som tilfredsstiller følgende krav:_x000d_
_x000d_
Maksimalt hydrogeninnhold i sveiseavsett skal være 10 ml H22/100g. Ved bruk av stål med Cev høyere enn 0,43, samt for sveiser med spesielt høy innspenning skal dette kravet skjerpes til 5 ml H22/100g)</t>
  </si>
  <si>
    <t xml:space="preserve">Sveiseavsettets flytegrense skal være slik at bruddet ved strekkprøving på tvers av sveisen går i grunnmaterialet utenfor sveisen. Strekkfastheten skal være lik eller større enn minimum strekkfasthet spesifisert for grunnmaterialet._x000d_
_x000d_
Pulver, tilsettmateriale og keramisk motlegg skal oppbevares i henhold til leverandørens bestemmelser._x000d_
_x000d_
Krav til levering av rustfritt stål_x000d_
_x000d_
Plater og bånd leveres i henhold til NS-EN 10088-4, stenger og profiler iht. NS-EN 10088-5:2009, sveiste rør iht. NS-EN 10296-2 og sømløse rør iht. NS-EN 10297-2._x000d_
_x000d_
Betegnelser på stål med navn og nummer er gitt i NS-EN 10088-1._x000d_
_x000d_
Hvis ikke stålsort og krav til slagseighet er angitt i arbeidsgrunnlaget velges stålsort i henhold til vegnormal N400 Bruprosjektering._x000d_
_x000d_
Tilsettmaterialer for sveising av rustfrie stål skal leveres iht. NS-EN ISO 3581, NS-EN ISO 14343 og NS-EN ISO 17633. Tilsettmaterialer skal velges i samråd med stålprodusenten._x000d_
_x000d_
d)  Spesielle toleransekrav for materialer til ortotrope brudekker_x000d_
</t>
  </si>
  <si>
    <t>Produkter til ortotrope brudekker, dvs. plater, trapesstiver og stivere av flattstål skal oppfylle toleransekravene i NS-EN 1993-2: Tabell C.3 for å sikre sammenstilling før sveis.</t>
  </si>
  <si>
    <t>a) Gjelder vinkler for forsterkning av fagverk mellom akse 1 og 2 som angitt på tegning K101, K115 og K116._x000d_
_x000d_
b) Stålkvalitet S355M iht. NS-EN 10025-4.</t>
  </si>
  <si>
    <t>tonn</t>
  </si>
  <si>
    <t>a84ae352-6fb0-4b5e-acb9-387d8106f887</t>
  </si>
  <si>
    <t>D6.85.13</t>
  </si>
  <si>
    <t>85.13</t>
  </si>
  <si>
    <t>Levering av skruer med muttere og skiver</t>
  </si>
  <si>
    <t xml:space="preserve">a)  Omfatter levering av hele skruesett, dvs. Skuer med tilhørende muttere og skiver. Overflatebehandling inngår i prosessen._x000d_
_x000d_
b)  Skruer og muttere skal leveres med Kontrollsertifikat type 3.1 i NS-EN 10204. Skruer og muttere skal tilfredsstille kravene i NS-EN ISO 898-1 og NS-EN ISO 898-2 eller NS-EN ISO 3506-1, NS-EN ISO 3506-2 og NS-EN ISO 3506-6._x000d_
_x000d_
Spesielle krav til dokumentasjon for skruer i kvalitet 10.9 er angitt i spesiell beskrivelse._x000d_
_x000d_
Dersom skruer i kvalitet 10.9 (eller høyere) skal rengjøring med saltsyre eller andre medier som kan forårsake hydrogensprøhet, skal rengjøringen etterfølges av oppvarming til 200 ºC i en time._x000d_
_x000d_
Skruer og muttere i forbindelser uten forspenning skal tilfredsstille kravene i NS-EN 15048-1 og NS-EN 15048-2._x000d_
_x000d_
Skruer, muttere og skiver i forbindelser med forspenning skal tilfredsstille kravene i NS-EN 14399-1._x000d_
_x000d_
Skruene skal være egnet for tiltrekking med kombinert metode, dvs. de skal leveres i k-klasse K1 eller K2._x000d_
</t>
  </si>
  <si>
    <t>Skruer, skiver og muttere av karbonstål skal være varmforsinket, i henhold til NS-EN ISO 10684. Skruesett med mindre diameter enn 12 mm leveres som rustfritt stål A4-80 i henhold til NS-EN ISO 3506-1, NS-EN ISO 3506-2 og NS-EN ISO 3506-6._x000d_
_x000d_
Det velges skruer i henhold til tabell 85.13-1._x000d_
_x000d_
Tabell 85.13-1: Skruer uten forspenning_x000d_
_x000d_
Tabell 85.13-2: Skruer med forspenning_x000d_
_x000d_
Rustfrie skruesett i henhold til NS-EN 3506-1 og NS-EN 3506-2 i forbindelser av rustfritt stål skal ha minst samme korrosjonsmotstand som det rustfrie stålet som det skal forbinde, dvs. f.eks. A4 for forbindelse av 1.4401 og 1.4404, D6 for forbindelse av 1.4462._x000d_
_x000d_
x)  Enhet: kg</t>
  </si>
  <si>
    <t>0d307733-ad86-4b99-9f07-8ff461daf3cb</t>
  </si>
  <si>
    <t>D6.85.1391</t>
  </si>
  <si>
    <t>85.1391</t>
  </si>
  <si>
    <t>M20 Skruesett</t>
  </si>
  <si>
    <t>a) Gjelder levering av skruer med muttere og skiver til_x000d_
_x000d_
forsterkning, se tegning K115-K116._x000d_
_x000d_
Totalt 768 av skruesett M20._x000d_
_x000d_
b) Det skal leveres hele skruesett, dvs, sammenhørende skruer, muttere og skiver, system HV, kvalitet 8.8 varmforsinket._x000d_
_x000d_
Skruesettene skal være nye og oppbevares slik at de_x000d_
_x000d_
kalibrerte verdiene gjelder.</t>
  </si>
  <si>
    <t>kg</t>
  </si>
  <si>
    <t>8e2c4969-2bf9-42df-98f3-4f0313b4feb5</t>
  </si>
  <si>
    <t>D6.85.1392</t>
  </si>
  <si>
    <t>85.1392</t>
  </si>
  <si>
    <t>M16 Skruesett</t>
  </si>
  <si>
    <t>a) Gjelder levering av skruer med muttere og skiver til_x000d_
_x000d_
forsterkning, se tegning K115 - K116._x000d_
_x000d_
Totalt 774 av skruesett M16_x000d_
_x000d_
b) Det skal leveres hele skruesett, dvs, sammenhørende skruer, muttere og skiver, system HV, kvalitet 8.8 varmforsinket._x000d_
_x000d_
Skruesettene skal være nye og oppbevares slik at de_x000d_
_x000d_
kalibrerte verdiene gjelder.</t>
  </si>
  <si>
    <t>aac76062-5964-4146-8438-f8fb5018a227</t>
  </si>
  <si>
    <t>D6.85.2</t>
  </si>
  <si>
    <t>85.2</t>
  </si>
  <si>
    <t>Bearbeiding og sammenføying av ståldeler</t>
  </si>
  <si>
    <t xml:space="preserve">a)  Omfatter arbeider i verksted som er nødvendig for å levere stålkonstruksjonene i henhold til angitte krav og den spesielle beskrivelsen. I prosessen inngår blant annet utarbeidelse av produksjonsunderlag i form av produksjonstegninger og modeller, materiallister, sveiseplaner og sveiseprosedyrespesifikasjoner, sveiseprosedyreprøver, maler, jigger, forarbeider, bearbeiding (skjæring, klipping, saging, bøying, boring, fresing, dreiing osv.), sammensetting og sveising, utlegging/prøvesammenbygging, intern transport, emballasje, merking, lagring og kontroll av delene. Omfatter også kostnader vedrørende godkjenning av sveisekoordinator og sveisere samt eventuell utvidet kontroll og etterkontroll av kasserte/utbedrede sveiser, se punkt c)._x000d_
_x000d_
Overflatebehandling inngår i prosess 85.3 og transport og montasje inngår i prosess 85.4._x000d_
</t>
  </si>
  <si>
    <t xml:space="preserve">c)  Stålkonstruksjoner skal bare leveres og monteres av verksteder som har nødvendig fagkompetanse og teknisk utstyr. I den grad verkstedet (entreprenøren) selv ikke har slik fagkompetanse, skal det engasjeres kvalifisert bistand. Med fagkompetanse forstås at verkstedet har kompetanse i konstruksjon, planlegging, arbeidsutførelse og kontroll._x000d_
_x000d_
For konstruksjoner av rustfritt stål kreves det at verkstedet har erfaring og utstyr for slike arbeider. For all bearbeiding av rustfritt stål skal det søkes råd hos stålprodusenten._x000d_
_x000d_
d)  Toleransekrav til de forskjellige konstruksjoner og konstruksjonselementer er angitt i NS-EN 1090-2 eller i den spesielle beskrivelsen. Toleransekrav er gitt for ubelastede konstruksjoner ved referansetemperatur +5 °C._x000d_
</t>
  </si>
  <si>
    <t>For toleransekrav for konstruksjonselementer som ikke er dekket i NS-EN 1090-2 eller i den spesielle beskrivelsen, gjelder NS-EN ISO 13920:2023, toleranseklasse A, (tabell 1 og 2) og E, (tabell 3). For lasersveiste konstruksjonselementer er toleransekrav til klaring og geometrisk avvik i fuge lik verdier spesifisert i godkjent sveiseprosedyre (WPS) utarbeidet i henhold til NS-EN ISO 15609-4 og NS-EN ISO 15614-11._x000d_
_x000d_
x)  Mengden måles som netto prosjektert vekt i henhold til endelige materiallister. Det regnes med densitet lik 7,85 kg/dm3. Det regnes ikke tillegg for sveiser, og det regnes ikke fradrag for skruehull og sveisefuger. Enhet: tonn</t>
  </si>
  <si>
    <t>d68b966f-7056-470a-8564-0452c21534bf</t>
  </si>
  <si>
    <t>D6.85.21</t>
  </si>
  <si>
    <t>85.21</t>
  </si>
  <si>
    <t>Forarbeider for verkstedarbeider</t>
  </si>
  <si>
    <t>a)  Omfatter forarbeider som utarbeidelse av produksjonstegninger og modeller, materiallister, sveiseplaner, maler og jigger. Ansvarlig for prosjektering av konstruksjonen utarbeider et arbeidsgrunnlag som representerer ferdig byggverk og beskrivelser som inneholder nødvendige opplysninger om konstruksjonens oppbygging og geometri, eventuelle overhøyder, dimensjoner, materialer og forbindelser._x000d_
_x000d_
Entreprenøren skal benytte arbeidsgrunnlaget til å utarbeide nødvendig produksjonsunderlag i form av produksjonstegninger, modeller og materialister. Entreprenøren skal ta hensyn til de oppgitte overhøyder i utarbeidelsen av produksjonsunderlaget._x000d_
_x000d_
c)  Produksjonsgrunnlag forelegges byggherren for uttalelse før produksjonsstart._x000d_
_x000d_
x)  Kostnaden angis som rund sum. Enhet: RS</t>
  </si>
  <si>
    <t>a) Entreprenør utarbeider selv nødvendige verksted tegninger etter behov. Som grunnlag benyttes nødvendige tegninger i konkurransegrunnlaget.</t>
  </si>
  <si>
    <t>0c554587-9ab1-43fd-af0f-6b72fa2b46db</t>
  </si>
  <si>
    <t>D6.85.22</t>
  </si>
  <si>
    <t>85.22</t>
  </si>
  <si>
    <t>Bearbeiding av materialer</t>
  </si>
  <si>
    <t>42fb1500-75b7-4675-a5b5-66483a10c3b9</t>
  </si>
  <si>
    <t>D6.85.221</t>
  </si>
  <si>
    <t>85.221</t>
  </si>
  <si>
    <t>Bearbeiding av valset stål</t>
  </si>
  <si>
    <t xml:space="preserve">a)  Omfatter bearbeiding av valset stål som for eksempel skjæring, klipping, saging, bøying, boring, høvling, fresing, dreiing, sliping etc._x000d_
_x000d_
c)  Retting og bøying_x000d_
_x000d_
Bøying og retting av materialer skal fortrinnsvis utføres ved varmforming (varmbøying)._x000d_
_x000d_
Bøyning og retting skal utføres med forsiktighet slik at det ikke oppstår hakk, sprekker, utbulinger eller skader i materialet._x000d_
_x000d_
Varmforming og varmretting/flammeretting skal utføres i henhold til NS-EN 1090-2:2018, punkt. 6.5.2 og 6.5.3._x000d_
_x000d_
Det skal utarbeides prosedyrer i samråd med stålprodusenten. Denne skal forelegges byggherren før arbeidet starter. Arbeidet skal utføres av kvalifisert personell. Utførelsen krever en nøyaktig kontroll og registrering av stålets overflatetemperatur._x000d_
_x000d_
Varmforming av termomekanisk valset stål i henhold til NS-EN 10025-4 og i leveringstilstand +M er ikke tillatt. Varmforming er ikke tillatt for seigherdet stål, med mindre kravene i NS-EN 10025-6 er oppfylt._x000d_
</t>
  </si>
  <si>
    <t xml:space="preserve">Varmforming (T&gt;580 0C) av komponenter er ikke tillatt hvis nominell flytegrense er oppnådd ved kaldforming._x000d_
_x000d_
Varmforming av stål med fasthet over 355 MPa skal forelegges byggherren for uttalelse i hvert enkelt tilfelle._x000d_
_x000d_
Varmretting er tillatt i henhold til prosedyre fra stålleverandør._x000d_
_x000d_
Kaldbøying kan tillates, men skal i så fall utføres i henhold til NS-EN 1090-2:2018 punkt 6.5.4 og stålprodusentens anbefalinger. Prosedyren forelegges byggherren før arbeidet starter._x000d_
_x000d_
Materiale som er blitt jevnt deformert opptil 3 % kan tillates anvendt. Ved formingsoperasjoner som gir deformasjoner i området 3-10 % skal eldningsprøving utføres. I eldet tilstand (10 % deformasjon + varmebehandling ved 250 °C i en time) skal krav til materialets skårslagseighet være oppfylt._x000d_
</t>
  </si>
  <si>
    <t xml:space="preserve">For kontroll med kast og forskyvninger i forbindelse med fabrikasjon, kan flammeretting tillates i visse tilfeller. Prosedyre med angivelse av temperatur og temperaturkontroll skal forelegges byggherren for uttalelse for hver enkelt stålkvalitet._x000d_
_x000d_
Kapping_x000d_
_x000d_
Kapping og oppdeling kan utføres ved brenning, saging, klipping, vannskjæring, plasmaskjæring eller laserkutting. Ved klipping skal alt kalddeformert materiale i kanten fjernes._x000d_
_x000d_
Ved slisser og innspringende hjørner må det bores hull før brenningen, selv om dette ikke er spesielt angitt på tegningene. Er hullets dimensjon ikke angitt, skal dette bores Ø 20 mm. Brenningen skal utføres slik at hullets avrunding fullt ut kommer til nytte uten at det oppstår kjerv._x000d_
_x000d_
Renkapping av ender og kanter utføres av hensyn til krympingen etter at mest mulig av sveisearbeidet på vedkommende del er utført._x000d_
_x000d_
Bearbeiding av kanter, endeflater og hull_x000d_
</t>
  </si>
  <si>
    <t>Kanter, endeflater og hull skal utbedres for grader og ujevnheter ved hjelp av høvling, fresing, sliping eller filing. Kanter brekkes eller avrundes minimum 2 mm ved sliping. Sliping foretas i valseretningen._x000d_
_x000d_
Skal overflaten metallbelegges, skal herdete områder fra for eksempel brenning, fjernes ved sliping._x000d_
_x000d_
Spesielle krav for rustfritt stål_x000d_
_x000d_
For bearbeiding av rustfritt stål vises det spesielt til NS-EN 1090-2. For all kald- og varmbearbeiding av rustfritt stål skal det søkes råd hos stålprodusenten. Det skal utarbeides prosedyrer for all bearbeiding. Prosedyrene skal forelegges byggherren før arbeidene starer._x000d_
_x000d_
d)  Hvor det er forutsatt trykkoverføring ved direkte anlegg, skal begge anleggsflater bearbeides så nøyaktig at fullstendig anlegg oppnås. Krav til planhet er angitt i NS-EN 1090-2.</t>
  </si>
  <si>
    <t>a) Gjelder L-profil for forsterkning av fagverk som vist i tegningsgrunnlag.</t>
  </si>
  <si>
    <t>81fa697c-d784-4a6c-8633-061513af31bd</t>
  </si>
  <si>
    <t>D6.85.23</t>
  </si>
  <si>
    <t>85.23</t>
  </si>
  <si>
    <t>Sammensetting av ståldeler</t>
  </si>
  <si>
    <t>a)  Omfatter sammensetting, sammenbygging, fastspenning på sveisebord, montering i jigger osv. av de enkelte ståldeler eller stålelementer før endelig sammenføyning utføres (sveising, sammenskruing eller lignende). Omfatter også innmåling og justering i forbindelse med dette samt kontroll før endelig sammenføyning utføres. Prøvemontasje og sammenstilling av konstruksjonsdeler inngår i prosess 85.26. Montering av stålkonstruksjoner på byggeplass omfattes av prosess 85.4._x000d_
_x000d_
c)  Sammensettingen skal sikre at korrekt geometri av det endelige produkt oppnås etter sammenføyning uten at ståldelene utsettes for uheldige påkjenninger, tvangskrefter og lignende. Montasjestål fjernes etter bruk som beskrevet i prosess 85.42._x000d_
_x000d_
Eventuelle begrensninger mht. plassering av midlertidig påsveiste ståldeler og eventuelle tilleggskrav til innfesting av slike komponenter er angitt i den spesielle beskrivelsen.</t>
  </si>
  <si>
    <t>e25aa29d-a627-43f2-ae15-f82e4f9fe607</t>
  </si>
  <si>
    <t>D6.85.25</t>
  </si>
  <si>
    <t>85.25</t>
  </si>
  <si>
    <t>Skrudde forbindelser</t>
  </si>
  <si>
    <t xml:space="preserve">a)  Omfatter tilsetting av skruer._x000d_
_x000d_
b)  Se prosess 85.13_x000d_
_x000d_
c)  Generelt_x000d_
_x000d_
Skruelengden skal være så stor at man ved tilsetting for hånd (løs tilsetting) får mutterne helt påskrudd (full mutter). Den utstikkende delen, målt fra mutterens overflate eller fra ekstra låseanordninger til enden av skruen, skal være minst én full gjengehøyde._x000d_
_x000d_
Skruehode og mutter skal ha fullt anlegg mot godset og eventuelle underlagsskiver. Om nødvendig anvendes skråskive og muttersikring. Knuteplater, lasker, fôr og lignende, skal ha fullt anlegg._x000d_
_x000d_
Hull skal bores._x000d_
</t>
  </si>
  <si>
    <t xml:space="preserve">De enkelte ståldeler forbores før sammensetningen med hulldiameter ca. 3 mm mindre enn angitt dimensjon. I enkelte tilfelle, hvor entreprenørens arbeidsmetode resulterer i stor nøyaktighet, kan byggherren gi tillatelse til at differansen reduseres. Brotsjing (oppboring) til endelig diameter skal foregå mens konstruksjonen ligger sammenbygget i verkstedet. Under brotsjingen skal de enkelte deler være så godt sammenholdt av skruer og dorer at fjæring eller forskyving ikke finner sted. Hullene skal være glatte og rene, med aksen rettvinklet på godset. Hvis det ikke oppnås rene hull ved vanlig brotsjing, skal det etter avtale eventuelt brotsjes videre til nærmeste større skruediameter, og tilsvarende større skruer anvendes. Etter endelig brotsjing skal hullkantene avfases._x000d_
_x000d_
Ved brudeler som ikke blir sammenbygget på forhånd, foregår endelig brotsjing under monteringen. Før skruene isettes, skal byggherren varsles for kontroll av skruehullene._x000d_
</t>
  </si>
  <si>
    <t xml:space="preserve">Avskjæringsforbindelser, forspente og ikke forspente skruer i frie hull_x000d_
_x000d_
Nominell klaring for skruer skal være som for normale hull i henhold til Tabell 11 i NS-EN 1090-2:2018. Skruene skal kunne settes på plass for hånd uten hammerslag eller liknende._x000d_
_x000d_
Ikke forspente skruer i frie hull skal ikke brukes i bærende deler av konstruksjonen._x000d_
_x000d_
Etter endt montering av en forbindelse skal skruer gås over på ny og tiltrekkes. Ikke forspente skruer låses med kjørnemerker ved hjelp av passende kjørneslag eller meiselhugg i flukt med mutterens overside._x000d_
_x000d_
Forspente skruer trenger ingen ytterligere låsing._x000d_
_x000d_
Avskjæringsforbindelser, tilpassede skruer_x000d_
_x000d_
Hulldiameteren skal maksimalt være 0,2 mm større enn skrueskaftdiameteren._x000d_
_x000d_
Skruene skal kunne drives inn med lette slag. Gjengelengden skal være slik tilpasset at den delen av skaftet som tilsvarer klemlengden er uten gjenger. Det skal derfor nyttes underlagsskiver under mutterne._x000d_
</t>
  </si>
  <si>
    <t xml:space="preserve">Etter endt montering etterstrammes og låses skruer som beskrevet for skruer i frie hull._x000d_
_x000d_
Friksjonsforbindelser (glidningsforhindrede forbindelser)_x000d_
_x000d_
Nominell klaring for skruer skal være som for normale hull i henhold til Tabell 11 i NS-EN 1090-2:2018._x000d_
_x000d_
Skruene skal kunne settes på plass for hånd uten hammerslag eller liknende. Det skal være underlagsskive både under hode og mutter._x000d_
_x000d_
Det skal være minimum 4 gjenger innenfor mutteren. Det skal videre være minimum 1 hel gjengehøyde utenfor mutteren etter oppspenning._x000d_
</t>
  </si>
  <si>
    <t xml:space="preserve">Kontaktflater, lasker og fôr i friksjonsforbindelser skal blåserenses og metalliseres, men ikke males. Metallbelegget skal være minimum 30 µm, maksimalt 50 µm. Maling kan trekkes inntil 10 mm fra ytterkant av plater og inn på kontaktflater. Kommer det maling inn på øvrige deler av kontaktflatene, skal den fjernes ved blåserensing med påfølgende metallisering. Det påses at det under sjauing, transport og montering ikke kommer fett eller andre forurensninger på friksjonsflatene. Forurensninger tillates kun fjernet ved blåserensing. Dersom friksjonsflatene er angrepet av hvitrust, skal denne fjernes. Friksjonsflater i montasjeforbindelser beskyttes (emballeres) under transport og under lagring._x000d_
_x000d_
Skruene tiltrekkes som angitt nedenfor._x000d_
_x000d_
Tiltrekking av forspente skruer i friksjonsforbindelser_x000d_
_x000d_
Tiltrekking av en friksjonsforbindelse til spesifisert forspenningskraft skal foretas etter kombinert metode, i henhold til NS-EN 1090-2 og NS-EN 14399-2._x000d_
</t>
  </si>
  <si>
    <t xml:space="preserve">Mutterens posisjon i forhold til skrueskaftet skal merkes med permanent merke før trinn 2 utføres._x000d_
_x000d_
Tiltrekking av andre typer forbindelser med forspenning_x000d_
_x000d_
For stramming av f.eks. gjengestag skal det benyttes hydrauliske boltestrammere eller huljekker som registrerer strekk i gjengestaget. Utstyr som baseres på torsjon tillates ikke. Strammeverktøyet skal kalibreres._x000d_
_x000d_
For andre typer forbindelser kan momentmetoden benyttes, dersom det er angitt i spesiell beskrivelse. For momentmetoden kreves at skruesettet er levert i k-klasse K2, dvs. med liten spredning i momentverdi for å oppnå spesifisert forspenning. Alternativt kan kalibrering utføres i henhold til Tillegg H i NS-EN 1090-2:2018._x000d_
_x000d_
Tiltrekking av rustfrie skruer_x000d_
</t>
  </si>
  <si>
    <t>Tiltrekking av ikke forspente rustfrie skruesett der det er ønskelig at mutteren senere skal kunne løsnes, skal utføres med lav hastighet på verktøyet for å unngå kaldsveising (galling). De innvendige gjengene i mutteren kan også påføres grafitt, talk eller et annet egnet middel for å redusere faren for kaldsveising._x000d_
_x000d_
Rustfrie skruer er å betrakte som spesielle forbindelser. Rustfrie skruer skal ikke benyttes i friksjonsforbindelser. Ved evt. forspenning til en angitt forspenningslast i andre typer forbindelser skal det derfor utføres kalibrering iht. Tilllegg H i NS-EN 1090-2:2018._x000d_
_x000d_
e)  Skruene skal kontrolleres i henhold NS-EN 1090-2. For skrueforbindelser i hovedbærekonstruksjonen (hovedbærere i bjelkebruer, staver i bærende fagverk o.l.) skal alle skruene kontrolleres. Dette gjelder også montasjeforbindelser._x000d_
_x000d_
x)  Enhet: kg</t>
  </si>
  <si>
    <t>a) Gjelder montasje og oppspenning av skruer (M16, M20) for innfesting av forsterkningsprofil._x000d_
_x000d_
c) Forsterkning iht. K115 og K116 utføres som friksjonsforbindelse. Tiltrekking av skruer skal foretas etter kombinert metode.</t>
  </si>
  <si>
    <t>974f0984-dd64-4f28-a299-5e1f6d7e4a46</t>
  </si>
  <si>
    <t>D6.85.3</t>
  </si>
  <si>
    <t>85.3</t>
  </si>
  <si>
    <t>Overflatebehandling av stålkonstruksjoner</t>
  </si>
  <si>
    <t xml:space="preserve">a)  Omfatter rensing av ståloverflaten, levering og påføring av belegg samt flikking og reparasjon av overflatebehandlingen etter montasje. Prosessen omfatter også vask/avfetting, spyling og annen rengjøring for fjerning av forurensing og støv etc._x000d_
_x000d_
Supplerende maling etter montasje inngår i prosess 85.43._x000d_
_x000d_
b)  Valg av korrosjonsbeskyttende system skal gjøres av byggherren og er angitt i arbeidsgrunnlaget._x000d_
_x000d_
Det korrosjonsbeskyttende systemet angis enten som en ytelsesbeskrivelse med angivelse av holdbarhetsintervall og korrosivitetskategori i henhold til NS-EN ISO 12944, eller som et spesifisert system, f.eks. System 1 eller System 2 som beskrevet nedenfor._x000d_
_x000d_
Det korrosjonsbeskyttende systemet skal alltid inneholde en galvanisk beskyttelse, i form av varmforsinking eller termisk sprøytet sink._x000d_
</t>
  </si>
  <si>
    <t>I det følgende er System 1 og System 2 korrosjonsbeskyttende system for ubehandlede ståloverflater beskrevet. Systemene er såkalte duplekssystemer bestående av et katodisk beskyttende metallbelegg og maling._x000d_
_x000d_
System 1. Metallisering pluss epoksy/polyuretan (dupleks system)_x000d_
_x000d_
Forbehandling: Alkalisk vask, avfetting og spyling med rent ferskvann._x000d_
_x000d_
Blåserensing: Renhet: Sa3_x000d_
_x000d_
Ruhet: Grov G, Ry5= 85-130 µm_x000d_
_x000d_
Rengjøringsgrad: P3 i henhold til NS-EN ISO 8501-3_x000d_
_x000d_
Beleggsystem:_x000d_
_x000d_
1. minimum 100 µm termisk sprøytet sink eller sinklegering med opptil 15% aluminium_x000d_
_x000d_
2. maksimum 25 µm to-komponent epoksy polyamid sealer_x000d_
_x000d_
3. 125-150 µm epoksymastik_x000d_
_x000d_
4. 60-100 µm polyuretan eller polyuretan-akryl</t>
  </si>
  <si>
    <t xml:space="preserve">_x000d_
For siste strøk velges tykkelse i samsvar med produsentens anvisninger for den aktuelle malingstype (se teknisk datablad)_x000d_
_x000d_
Total beleggtykkelse: Minimum 285 µm. Oppgitte tykkelser er tørrfilmtykkelser. Vedlikeholdssystemer fremgår av prosess 88.37._x000d_
_x000d_
Hvert strøk skal ha ulik farge. Fargekode på siste dekkstrøk fremgår av arbeidsgrunnlaget._x000d_
_x000d_
De ulike malingsprodukter og eventuelle tilsetninger, tynnere etc. som skal anvendes skal være fra samme leverandør. Leverandøren skal levere tekniske datablad som inneholder følgende opplysninger:_x000d_
_x000d_
krav til forbehandling_x000d_
volum % fast stoff_x000d_
våtfilmtykkelse/tørrfilmtykkelse (maksimum/minimum spesifisert)_x000d_
overmalingsintervall ved 5, 10 og 23 °C (maksimum, minimum)_x000d_
anbefalt tynner (mengde og type)_x000d_
teoretisk dekkevne_x000d_
anbefalinger/krav vedrørende påføring_x000d_
</t>
  </si>
  <si>
    <t xml:space="preserve">Malingsbelegget i System 1 skal prekvalifiseres i henhold til NS-EN ISO 12944-9. Malinger som tilfredsstiller krav i NORSOK M-501, "System no. 1", er prekvalifisert. (Sinkrik primer erstattes med termisk sprøytet sink og sealer i beleggsystemet). Akseptkriterier for malingsbelegget i System 1 er angitt i NS-EN ISO 12944-9. I tillegg gjelder:_x000d_
_x000d_
I tillegg til prekvalifisering kreves dokumentert erfaring med beleggsystemet med hensyn til korrosjonsbeskyttende effekt, generell nedbrytning og overmalbarhet med vedlikeholdsbelegg._x000d_
_x000d_
Byggherren forbeholder seg likevel retten til å avvise prekvalifiserte systemer med bakgrunn i dårlige erfaringer fra egne eller andres konstruksjoner._x000d_
_x000d_
Malingsprodukter og løsningsmidler skal være lagret i den originale emballasjen og være merket etter leverandørens retningslinjer. Produksjonsnummer og holdbarhetsdato skal vises på beholdere._x000d_
_x000d_
System 2. Metallisering pluss forsterket epoksy/polyuretan (dupleks system)_x000d_
</t>
  </si>
  <si>
    <t>Forbehandling: Alkalisk vask, avfetting og spyling med rent ferskvann._x000d_
_x000d_
Blåserensing: Renhet: Sa3_x000d_
_x000d_
Ruhet: Grov G, Ry5= 85-130 μm_x000d_
_x000d_
Rengjøringsgrad: P3 i henhold til NS-EN ISO 8501-3_x000d_
_x000d_
Beleggsystem:_x000d_
_x000d_
1. minimum 100 μm termisk sprøytet sink eller sinklegering med opptil 15% aluminium_x000d_
_x000d_
2. maksimum 25 µm to-komponent epoksy polyamid sealer_x000d_
_x000d_
3. 125-150 μm epoksymastik_x000d_
_x000d_
4. 125-150 μm epoksymastik_x000d_
_x000d_
5. 60-100 μm polyuretan eller polyuretan-akryl_x000d_
_x000d_
Total beleggtykkelse: Minimum 410 μm. Oppgitte tykkelser er tørrfilmtykkelser.</t>
  </si>
  <si>
    <t xml:space="preserve">_x000d_
For øvrig gjelder samme krav som for System 1._x000d_
_x000d_
c)  Entreprenøren skal utarbeide detaljerte prosedyrer for påføring av belegget. Prosedyren forelegges leverandøren for godkjenning. Prosedyren forelegges byggherren for uttalelse._x000d_
_x000d_
For alle systemene gjelder at utførelsen skal være i henhold til de etterfølgende prosesser og leverandørenes tekniske datablad. Der det er uoverensstemmelser mellom prosessene og databladene, skal byggherren informeres og valg foretas i samråd med leverandøren._x000d_
_x000d_
Stålet skal være bearbeidet med avrunding av kanter i henhold til 85.221._x000d_
_x000d_
Generelle utførelseskrav_x000d_
_x000d_
Overflatebehandlingen, med unntak av flikking etter montasje, skal gjøres ferdig i verkstedet eller under tak før montasje. For å unngå korrosjon på stål og hvitrust på sink, skal blåserensing og påføring av termisk sprøytet sink og malingssystem skje uten transport eller mellomlagring utendørs eller i fuktige omgivelser og med minst mulig tid mellom hver operasjon._x000d_
</t>
  </si>
  <si>
    <t xml:space="preserve">For påføring av malingssystem utføres de enkelte arbeidsoperasjoner innenfor tidsvindu i henhold til malingsleverandørs anbefaling. Overflatebehandlingen skal i størst mulig grad gjennomføres før de enkelte deler sammenbygges, slik at alle deler får den foreskrevne behandling._x000d_
_x000d_
Overflaten skal vaskes/avfettes overflaten med et alkalisk vaskemiddel og spyles med rent ferskvann slik at forurensninger (olje, fett, salter, vaskemiddel etc.) fjernes._x000d_
_x000d_
Dersom overflaten er sterkt forurenset av sveiserøyk, kjemikalier, tungtløselige fettstoffer etc., skal entreprenøren utarbeide spesielle prosedyrer for rengjøring. Disse forelegges byggherren for kommentarer._x000d_
_x000d_
Blåserensing, metallbelegning og maling skal foregå ved temperaturer over 5 °C. Relativ fuktighet skal være lavere enn 70 % for blåserensing og metallisering og lavere enn 80 % ved maling. Stålets temperatur skal ligge minst 3 °C over duggpunktet ved påføring av metallbelegg, primer og maling._x000d_
</t>
  </si>
  <si>
    <t xml:space="preserve">Ståloverflater som skal overflatebehandles, skal rengjøres ved blåserensing. Malte eller metalliserte flater som er blitt forurenset, skal omhyggelig rengjøres før nytt lag maling påføres, se prosess 85.33._x000d_
_x000d_
Før påføring av sealer skal termisk sprøytet sink kontrolleres visuelt for skader, ujevnheter og forekomster av hvitrust (sinkoksyd og sinkhydroksyd)._x000d_
_x000d_
Våtfilmtykkelse skal sjekkes jevnlig under påføring. Tørrfilmtykkelsen skal kontrolleres for hvert strøk og for det totale maling/beleggsystemet._x000d_
_x000d_
Hvert strøk maling kontrolleres visuelt for helligdager, mekaniske skader, nålestikk osv. underveis._x000d_
_x000d_
Ved kombinasjon av rustfritt stål og karbonstål, skal overflatebelegget på karbonstålet påføres minst 50 mm inn på det syrefaste stålet for å hindre galvanisk korrosjon._x000d_
_x000d_
Montasjeskjøter_x000d_
</t>
  </si>
  <si>
    <t xml:space="preserve">I område ved montasjesveis avtrappes de ulike lagene (blåserensing, termisk sprøytet sink, maling) med ca. 100 mm for hvert lag. Det skal ikke benyttes maskering da dette vil gi markerte overganger. Grader i overgangene mellom de ulike lag skal utjevnes ved lett skraping med glassplate eller lett sliping. Det skal være minimum 100 mm bart stål på hver side av skjøten. Når skjøtesonene er blåserenset etter utført sveising, skal overgangen metall/renset stål skrapes med glassplate eller slipes for å fjerne ujevnheter i den termisk sprøytede sinken. Deretter bygges overflatebehandlingen av skjøtesonene opp som ellers på konstruksjonen._x000d_
_x000d_
For overflatebehandling av friksjonsflater i friksjonsforbindelser vises det til prosess 85.25._x000d_
_x000d_
Reparasjoner av overflatebehandling_x000d_
_x000d_
Hvitrust på termisk sprøytet sink skal fjernes før overmaling. Dersom hvitrust ikke lar seg fjerne uten at metalliseringen forringes, skal stålet blåserenses til Sa 3 og metallisering utføres på nytt._x000d_
</t>
  </si>
  <si>
    <t xml:space="preserve">Ved skader i malingsbelegget skal kanter pusses ned og området rengjøres før det males på nytt med de antall strøk som er skadet (med sprøyte for store reparasjoner og med pensel for mindre områder). Er skaden på en kant, hjørne eller lignende og reparasjonen utføres med sprøyte, skal det i tillegg males lokalt med pensel mellom strøkene (stripecoates)._x000d_
_x000d_
Dersom den termisk sprøytede sinken er skadet, rengjøres området og skaden repareres med sinkrik primer som angitt for Vedlikeholdssystem 2 i prosess 88.37. Deretter påføres sealer og det samme malingssystem som på brua for øvrig. Større skader, det vil si skader større enn 50x50 mm, blåserenses til rent stål og metalliseres på nytt._x000d_
_x000d_
e)  Entreprenøren skal utarbeide en kontrollplan for kontroll av overflatebehandlingen._x000d_
</t>
  </si>
  <si>
    <t>Forhold på produksjonsstedet/byggeplassen som påvirker kvaliteten på overflatebehandlingen, slik som vær og vind, temperatur, luftfuktighet, duggpunkt, ståltemperatur, etc. skal registreres minst to ganger per skift og alltid når forholdene endres vesentlig. Registreringer skal oppbevares og forelegges byggherren på forlangende._x000d_
_x000d_
For kontrollen skal entreprenøren minst ha følgende standarder og utstyr tilgjengelig_x000d_
_x000d_
- ISO 8501-1 og NS-EN ISO 8501-3 (Atlas for visuell kontroll av overflatens renhet)_x000d_
_x000d_
- utstyr for tape test (NS-EN ISO 8502-3)_x000d_
_x000d_
- utstyr for Bresle test (NS-EN ISO 8502-6)_x000d_
_x000d_
- ISO Surface profile comparator (NS-EN ISO 8503-1)_x000d_
_x000d_
- tørrfilmtykkelsemåler for både magnetiske og ikke magnetiske materialer (NS-EN ISO 2178 og NS-EN ISO 2360)_x000d_
_x000d_
- våtfilmtykkelsemåler_x000d_
_x000d_
- hygrometer/psycrometer_x000d_
_x000d_
- lufttermometer_x000d_
_x000d_
- ståloverflatetermometer</t>
  </si>
  <si>
    <t xml:space="preserve">_x000d_
- duggpunktskalkulator_x000d_
_x000d_
- tape - ASTM D3359_x000d_
_x000d_
- skarp tynn kniv_x000d_
_x000d_
- mikroskop med lys, 30 x_x000d_
_x000d_
- inspeksjonsspeil_x000d_
_x000d_
- adhesjonstester (NS-EN ISO 4624)_x000d_
_x000d_
Heft sjekkes i enkeltpunkter for termisk sprøytet sink og for maling mellom hvert strøk når malingsystemet er tørket og herdet. Fortrinnsvis måles heft på separate prøveplater som forbehandles og belegges parallelt med selve konstruksjonen. Heft måles i henhold til NS-EN ISO 4624 Pull-off test. Heft for termisk sprøytet sink målt under produksjon skal være minst 5 MPa og for maling minst 5 MPa. Skader etter heftprøver skal utbedres._x000d_
_x000d_
Alle flater skal ha 100 % visuell kontroll. Kontrollen utføres for øvrig i et omfang som angitt i tabell 85.3-1._x000d_
_x000d_
1) Omfang som nedenfor. Destruktive heftprøver kan, etter avtale med byggherren, tas på spesielle prøveplater som belegges parallelt med selve arbeidet._x000d_
_x000d_
2) Utvendige kasser og store livplater, platebærere._x000d_
</t>
  </si>
  <si>
    <t xml:space="preserve">3) Vanlige platebærere._x000d_
_x000d_
4) Fagverksstaver og områder med mye stivere etc._x000d_
_x000d_
5) Som element regnes ferdig enhet fra verksted som skal monteres på brusted eller lignende (fagverksstav, tverrkryss, bjelke osv.)._x000d_
_x000d_
6) Underside av kasser og bjelker._x000d_
_x000d_
Tykkelser på sinkbelegg skal kontrolleres med magnetisk tykkelsesmåler i henhold til NS-EN ISO 2178, mens tykkelse på malingsbelegg skal måles med ikke-magnetisk tykkelsesmåler i henhold til NS-EN ISO 2360._x000d_
_x000d_
Måler kalibreres hver fjerde brukstime ved bruk av folier i det aktuelle tykkelsesområdet i henhold til NS-ISO 19840._x000d_
_x000d_
Hver punktmåling er et gjennomsnitt av tre målinger i avstand 100 mm. Ingen punktmåling, det vil si gjennomsnitt av tre målinger, skal være mindre enn 90 % av spesifisert tykkelse._x000d_
_x000d_
Avlesninger skal registreres. Registreringer skal oppbevares og oversendes byggherren på forlangende._x000d_
</t>
  </si>
  <si>
    <t>x)  Mengden måles som summen av den del av ståldelenes overflate som skal overflatebehandles. Overflaten beregnes for hvert enkelt posisjonsnummer i materiallisten uten fradrag for hull og uten tillegg for skrueforbindelser og lignende. Enhet: m2</t>
  </si>
  <si>
    <t>b) For dekkstrøk skal det benyttes produkter med tilsvarende farge og glans som eksisterende overflatebehandling. Valgt produkt skal forelegges og avklares med byggherre før utførelse._x000d_
_x000d_
Det skal benyttes system 1._x000d_
_x000d_
c) Nytt stål avfettes, sandblåses, metalliseres og påføres sealer i verksted før transport til byggeplass._x000d_
_x000d_
Ved forsterkning skal forbehandlet overflate og overgang til intakt belegg på eksisterende bjelker samt nytt stål påføres epoksymastik (mellomstrøk) og polyuretan (dekkstrøk) i henhold til prosess 85.352 og 85.353 etter at forsterkning er montert.</t>
  </si>
  <si>
    <t>108e60ac-2846-4c2b-a21e-860a34675bab</t>
  </si>
  <si>
    <t>D6.85.32</t>
  </si>
  <si>
    <t>85.32</t>
  </si>
  <si>
    <t>Avfetting og vask</t>
  </si>
  <si>
    <t>a)  Omfatter rengjøring av ståloverflaten for å fjerne olje, fett, salter etc. samt spyling med rent ferskvann før påføring av malingssystem._x000d_
_x000d_
Prosessen benyttes ikke når entreprenøren er ansvarlig for innkjøp, transport og håndtering av stålet. I så fall skal nødvendig rengjøring være inkludert i øvrige prosesser._x000d_
_x000d_
c)  Ståloverflaten avfettes/vaskes med et alkalisk vaskemiddel og spyles med rent ferskvann slik at forurensinger, (olje, fett, salter, vaskemiddel etc.), fjernes._x000d_
_x000d_
Dersom overflaten er sterkt forurenset av sveiserøyk, kjemikalier, tungtløselige fettstoffer etc., skal entreprenøren utarbeide spesielle prosedyrer for rengjøring. Disse forelegges byggherren for uttalelse.</t>
  </si>
  <si>
    <t>a) Gjelder ny vinkel for forsterkning.</t>
  </si>
  <si>
    <t>42eab5e1-0d33-47ef-84ca-2562292c84bb</t>
  </si>
  <si>
    <t>D6.85.33</t>
  </si>
  <si>
    <t>85.33</t>
  </si>
  <si>
    <t>Blåserensing</t>
  </si>
  <si>
    <t xml:space="preserve">a)  Omfatter blåserensing av ståloverflaten med metallisk eller ikke metallisk blåsemiddel._x000d_
_x000d_
b)  Metalliske blåsemidler skal ha egenskaper i henhold til NS-EN ISO 11124. Ikke metalliske blåsemidler skal oppfylle kravene i NS-EN ISO 11126. Blåsemiddel skal velges slik at spesifisert ruhet og renhet oppnås._x000d_
_x000d_
c)  Blåserensing utføres med trykkluft eller slynge. Ved bruk av slynge skal ekstra blåserensing med skarpkantet grit påregnes for å tilfredsstille ruhetskravet. Trykkluften skal være tørr og oljefri. Fettete eller oljeimpregnerte gjenstander skal avfettes/vaskes før de blåses. Kloridmengde skal være maksimalt 20 mg/m2 i henhold til NS-EN ISO 8502-6._x000d_
_x000d_
Stålmaterialene skal lagres og blåserenses under slike forhold at kondens ikke oppstår. Rensede flater skal ikke berøres med bare fingre, eller utsettes for regn, fuktig saltholdig luft, oljedrypp eller annen form for forurensing. Etter blåsingen skal løse rester av blåsemiddelet suges bort fra ståloverflaten._x000d_
</t>
  </si>
  <si>
    <t>Blåserensede flater skal snarest mulig påføres første lag av det valgte korrosjonshindrende belegg. Ved det minste tegn til synlig rustdannelse på flater som er rengjort til Sa3 kreves omblåsing og ny fjerning av løse partikler._x000d_
_x000d_
e)  Overflateruhet kontrolleres i henhold til NS-EN ISO 8503-1. Rengjøringsgrad av sveis, kanter og andre områder med overflatedefekter kontrolleres i henhold til NS-EN ISO 8501-3. Renhet med hensyn til støv kontrolleres med tapetest i henhold til NS-EN ISO 8502-3. Saltmengde kontrolleres i henhold til NS-EN ISO 8502-6.</t>
  </si>
  <si>
    <t>4495163b-4d31-41d9-88c8-6ec025629f36</t>
  </si>
  <si>
    <t>D6.85.34</t>
  </si>
  <si>
    <t>85.34</t>
  </si>
  <si>
    <t>Metallisering</t>
  </si>
  <si>
    <t>a)  Omfatter varmsprøyting (termisk sprøyting) med sink og varmforsinking.</t>
  </si>
  <si>
    <t>9c9e78cb-7b78-4db7-8eb5-9d3841f2a1b2</t>
  </si>
  <si>
    <t>D6.85.341</t>
  </si>
  <si>
    <t>85.341</t>
  </si>
  <si>
    <t>Metallisering ved varmsprøyting med sink</t>
  </si>
  <si>
    <t>a)  Omfatter varmsprøyting (termisk sprøyting) med sink._x000d_
_x000d_
c)  Ståldelene skal sprøyteforsinkes innen 4 timer etter blåserensingen. Varmsprøyting skal foretas i henhold til NS-EN ISO 2063, og belegget skal tilfredsstille kravene i denne standard. Minimumstykkelse skal være 100 µm._x000d_
_x000d_
Før videre behandling skal byggherren varsles for eventuell uavhengig kontroll av beleggtykkelse og heft.</t>
  </si>
  <si>
    <t>a) Gjelder ny stålvinkel til forsterkning._x000d_
_x000d_
c) Kontaktflate i friksjonsforbindelse skal metalliseres i henhold til prosess 85.25 med beleggstykkelse 30-50 μm.</t>
  </si>
  <si>
    <t>5dee6583-fcfe-4716-82b3-442e74e7c175</t>
  </si>
  <si>
    <t>D6.85.35</t>
  </si>
  <si>
    <t>85.35</t>
  </si>
  <si>
    <t>Påføring av maling/organiske belegg</t>
  </si>
  <si>
    <t xml:space="preserve">a)  Omfatter materialer, arbeider og utstyr for påføring av maling/organiske belegg, så som priming, grunnmaling og dekkmaling._x000d_
_x000d_
c)  Rengjøring_x000d_
_x000d_
Metallisering eller malingsbelegg som er blitt forurenset, skal avfettes/vaskes og rengjøres grundig før videre maling. Utføres som beskrevet i prosess 85.3._x000d_
_x000d_
Påføring_x000d_
_x000d_
Malingsprodukter skal omrøres med maskinelt utstyr for å blande pigmenter og væske tilfredsstillende. Etter omrøring skal det sikres at innrørt luft får tid til å slippe ut._x000d_
_x000d_
Maling med tunge pigmenter, for eksempel sink, skal omrøres kontinuerlig under påføring._x000d_
_x000d_
Malingen påføres med høytrykkssprøyte eller pensel i den tykkelse og i de antall lag som er angitt for det valgte malingssystem. I enkelte tilfeller kan såkalt malerhanske benyttes (kabler, rekkverkssprosser og lignende). Kompressorluft skal være fri for olje og vann._x000d_
</t>
  </si>
  <si>
    <t xml:space="preserve">Med unntak for fuktighetsherdende malinger, skal det under malerarbeider påses at det ikke kommer fuktighet til noen type maling. Påføringen skal bare skje når underlaget er fritt for fuktighet og rengjort for forurensninger. Om nødvendig skal den del som skal males bygges inn og oppvarmes. Oppvarmingsmetoden skal forelegges byggherren for uttalelse._x000d_
_x000d_
Hvert strøk skal påføres kontinuerlig over hele flaten og være fritt for nålehull, porer, blærer og helligdager. Drypping, siging etc. skal unngås. Forekomst av slike skader fjernes umiddelbart og overflaten belegges på nytt._x000d_
_x000d_
Områder som på grunn av konstruksjonens form og dimensjon er vanskelig tilgjengelig med sprøyte, samt skrueforbindelser, sveiser, slipte kanter og avrundete hjørner, påføres et strøk maling med pensel, (stripecoating), for å sikre tilfredsstillende beleggtykkelse i disse områdene. Denne lokale behandlingen utføres før hvert av malingsstrøkene som skal påføres med sprøyte, med unntak av sealeren._x000d_
</t>
  </si>
  <si>
    <t>Tekniske datablad skal være tilgjengelige på utførelsesstedet til enhver tid.</t>
  </si>
  <si>
    <t>13a47434-59b3-4570-8c95-8b60e19c5116</t>
  </si>
  <si>
    <t>D6.85.351</t>
  </si>
  <si>
    <t>85.351</t>
  </si>
  <si>
    <t>Sealer på termisk sprøytet sink</t>
  </si>
  <si>
    <t>a)  Omfatter sealer på metallbelegg for å porefylle metalloverflaten._x000d_
_x000d_
b)  Tørrstoffinnhold i sealeren skal være maksimalt 40 %._x000d_
_x000d_
c)  Sealeren skal fylle porene i sinkbelegget og fortrenge lufta i disse. Sealeren skal trenge inn i porene i sinkbelegget samtidig som lufta slipper ut uten å danne nålestikk i sealeren. Sealeren behøver ikke bygge filmtykkelse over sinken, og den skal ikke påføres for tykt fordi det hindrer lufta å unnslippe fra porene._x000d_
_x000d_
Ved påføring skal det gå lengst mulig tid mellom sveipene med sprøytepistolen overlapper hverandre, slik at luftbobler får tid til å unnslippe før det kommer mer sealer på samme område._x000d_
_x000d_
Nålestikk og porer i sealeren er ikke akseptabelt. Hvis det dannes nålestikk, kan dette skyldes at sealeren ikke er tilstrekkelig fortynnet eller at den påføres for tykt. Nålestikkene skal da fjernes ved å stryke ut sealeren med pensel. Før påføring fortsetter skal enten sealeren fortynnes ytterligere eller påføringsteknikken endres.</t>
  </si>
  <si>
    <t>a) Gjelder nye deler unntatt kontaktflater i friksjonsforbindelse. Se tegning K115 og K116,</t>
  </si>
  <si>
    <t>4ed2116a-423e-4040-9859-4c4e380a0e57</t>
  </si>
  <si>
    <t>D6.85.352</t>
  </si>
  <si>
    <t>85.352</t>
  </si>
  <si>
    <t>Epoksymastik</t>
  </si>
  <si>
    <t>a)  Omfatter maling/belegning av stålkonstruksjoner med epoksymastik.</t>
  </si>
  <si>
    <t>a) Gjelder nytt og gammelt stål etter montering. Gjelder også overmaling av nye skruer etter montering. Se tegning K 116.</t>
  </si>
  <si>
    <t>a32797ae-2fa4-4b50-8566-c1275f360420</t>
  </si>
  <si>
    <t>D6.85.353</t>
  </si>
  <si>
    <t>85.353</t>
  </si>
  <si>
    <t>Polyuretan/polyuretan-akryl</t>
  </si>
  <si>
    <t>a)  Omfatter maling/belegning med polyuretan eller polyuretan-akryl.</t>
  </si>
  <si>
    <t>6576c10a-a82b-49d2-b5e1-bf4d46d8bfa8</t>
  </si>
  <si>
    <t>D6.85.4</t>
  </si>
  <si>
    <t>85.4</t>
  </si>
  <si>
    <t>Transport og montasje av stålkonstruksjoner</t>
  </si>
  <si>
    <t xml:space="preserve">a)  Omfatter transport av ståldeler fra verksted til brusted, lossing, lagring i verksted og på brusted og montasje inkludert nødvendig justering for korrekt geometri i henhold til den spesielle beskrivelsen._x000d_
_x000d_
c)  Transport-, lagrings- og montasjeplan utarbeides av entreprenøren og forelegges byggherren for uttalelse._x000d_
_x000d_
Konstruksjonsdelene skal ikke utsettes for skader under transport, lagring, sjauing og montasje. Dette gjelder så vel stål som korrosjonsbeskyttelse._x000d_
_x000d_
Ståldeler som lagres, skal legges på treunderlag minst 20 cm fra bakken. Legges flere lag på hverandre, legges plank imellom._x000d_
_x000d_
Delene må legges opp på en slik måte at vannet kan renne av og med god lufttilførsel til alle flater. Dette er spesielt viktig ved forsinkede flater for å unngå hvitrust._x000d_
_x000d_
Er lagrede ståldeler utsatt for sjøsprøyt eller forurensninger av noen art, skal de beskyttes ved fullstendig tildekning. Det skal påses at det er god luftsirkulasjon under tildekningen._x000d_
</t>
  </si>
  <si>
    <t>Entreprenøren skal utarbeide beregninger, tegninger og/eller modell for løfteører, fester for transportsikring og lignende Det skal dimensjoneres for de dynamiske tilleggslaster som kan opptre. Dokumentene forelegges byggherren for uttalelse._x000d_
_x000d_
Spesielle krav vedrørende rustfrie konstruksjoner_x000d_
_x000d_
Det skal påses at det rustfrie stålet ikke forurenses med f.eks. spon fra karbonstål. Det skal derfor ikke benyttes løftekroker av karbonstål. Det skal påses at det rustfrie stålet ikke lagres rett på rammer, bukker etc. av karbonstål som kan skade overflaten._x000d_
_x000d_
e)  Løfteører og fester for transportsikring skal kontrolleres i henhold til sveisekontrollklasse WIC5. Kontrolldokumentasjon forelegges byggherren før transport kan finne sted._x000d_
_x000d_
x)  Mengden måles som netto prosjektert vekt i henhold til endelige materiallister. Det regnes med densitet lik 7,85 kg/dm3. Det regnes ikke tillegg for sveiser, og det regnes ikke fradrag for skruehull og sveisefuger. Enhet: tonn</t>
  </si>
  <si>
    <t>194d6529-077e-4563-bf33-3c2cff2c006f</t>
  </si>
  <si>
    <t>D6.85.41</t>
  </si>
  <si>
    <t>85.41</t>
  </si>
  <si>
    <t>Transport av stålkonstruksjoner</t>
  </si>
  <si>
    <t xml:space="preserve">a)  Omfatter transport fra verkstedet til brustedet, lossing og lagring på brustedet._x000d_
_x000d_
c)  Ved båttransport skal deler som stables på dekk, dekkes og beskyttes fullstendig mot sjøsprøyt. Dersom dette ikke er mulig, skal stålet rengjøres grundig med høytrykkspyling, (100-150 bar), med rent vann ved ankomst til byggeplass, slik at saltnivået på rengjorte flater ikke overskrider 100 mg/m²._x000d_
_x000d_
Ved landtransport skal entreprenøren selv undersøke framkommeligheten for kjøretøyer og skaffe de dispensasjoner som kreves i denne forbindelse._x000d_
_x000d_
Kroker for heving av ståldelene skal være utført med gummierte sider eller liknende beskyttelse, slik at overflaten skades minst mulig. Vaier- eller kjettingstropper uten mellomlegg rundt ståldelene skal ikke forekomme._x000d_
_x000d_
Ved sjøtransporter skal entreprenøren utarbeide beregninger av sjøtransporten i henhold til DNVs regelverk eller tilsvarende regelverk._x000d_
_x000d_
Hvor ikke annet er avtalt, foregår transport på entreprenørens ansvar og risiko._x000d_
</t>
  </si>
  <si>
    <t>For sveis for transportsikring gjelder samme krav som for sveising i verksted, se prosess 85.24.</t>
  </si>
  <si>
    <t>c01a6143-4b25-4be9-9dbd-a128cdbcf100</t>
  </si>
  <si>
    <t>D6.85.42</t>
  </si>
  <si>
    <t>85.42</t>
  </si>
  <si>
    <t>Montering av stålkonstruksjoner</t>
  </si>
  <si>
    <t>a)  Omfatter intern transport på brustedet og montering av stålkonstruksjoner._x000d_
_x000d_
Omfatter også utarbeidelse av monteringsplan, utførelse av nødvendige målearbeider og rengjøring av forurensede komponenter._x000d_
_x000d_
c)  Ved høytragende konstruksjoner skal entreprenøren besørge varsling og oppsetting av varsellys i henhold til gjeldende regler._x000d_
_x000d_
Ved konstruksjoner over farvann skal entreprenøren innhente nødvendige tillatelser fra Kystdirektoratet/ havnemyndighetene og besørge den merking og varsling som kreves._x000d_
_x000d_
Montasjen skal ledes av fagfolk med så vel praktisk som teoretisk kjennskap til stålkonstruksjoner._x000d_
_x000d_
Før montering påbegynnes, skal entreprenøren utarbeide en monteringsplan som forelegges byggherren for uttalelse. Monteringsplanen skal inneholde følgende:_x000d_
_x000d_
Beskrivelse av hvilke operasjoner som er nødvendig for å gjennomføre montasjen og rekkefølgen av disse.</t>
  </si>
  <si>
    <t xml:space="preserve">Tegninger og/eller modell og beskrivelse av maskinelt utstyr, stillaser og avstivinger som skal brukes i de ulike operasjoner, og beskrivelse av hvordan dette er tenkt brukt._x000d_
Statiske beregninger som klart viser hvilke krefter fra permanente – og variable påvirkninger ståldelene er utsatt for i de ulike operasjonene, og at disse kan gjennomføres uten fare for konstruksjonens stabilitet og sikkerhet._x000d_
_x000d_
Deler som under transport, eller på annen måte, er skadet (bøyet eller liknende), tillates ikke montert før tilfredsstillende utbedring er foretatt etter avtale med byggherren._x000d_
_x000d_
Deler som er forurenset av sand, skitt, olje, salt eller lignende, skal gjøres rene før montasje. Har delene vært i direkte kontakt med salt eller saltvann, for eksempel ved sjøsprøyt, skal de vaskes grundig i rent ferskvann med høytrykkspyling, (100-150 bar, 10-15 MPa). Ved mer omfattende forurensning vil rengjøring bli vurdert i hvert enkelt tilfelle._x000d_
</t>
  </si>
  <si>
    <t xml:space="preserve">Brudelene skal sammenbygges i nøyaktig riktig form med de i verkstedet målte overhøyder osv._x000d_
_x000d_
Endelig oppboring av hull i konstruksjoner som ikke har vært utlagt i verkstedet, eller innsetting av skruer i ferdige hull, skal ikke foretas før konstruksjonens form og sammenpassing (rene hull) er kontrollert._x000d_
_x000d_
For montasjesveiser gjelder samme krav som for sveising i verksted, se prosess 85.24._x000d_
_x000d_
Montasjearbeider skal planlegges og utføres slik at ståldeler og korrosjonsbeskyttelse ikke skades. Ved montasjeskjøter skal tilstøtende korrosjonsbeskyttede flater skjermes mot sprut fra bearbeiding og sveising._x000d_
_x000d_
Overføring av stålvekten til lagrene skal utføres forsiktig._x000d_
_x000d_
Entreprenøren skal bekoste og sørge for den nødvendige avstaging og bardunering for forankring og sikring av stålkonstruksjonen i byggeperioden. Entreprenøren skal sørge for at barduner, stag, hjelpekabler etc. ikke skader konstruksjonen._x000d_
</t>
  </si>
  <si>
    <t>Løfteører, fester for transportsikring samt alt annet montasjestål skal fjernes etter bruk dersom ikke annet avtales med byggherren. Tilstøtende flater tildekkes godt før arbeidene starter opp. Ståldelene brennes vekk i minimum 5 mm avstand fra bærekonstruksjonen og det resterende slipes vekk ned til grunnmaterialet. Slipingen foretas i valseretningen. Rengjøringsgrad skal være P3 i områder som skal påføres korrosjonsbeskyttelse. Skader i korrosjonsbeskyttelsen utbedres som angitt i prosess 85.3_x000d_
_x000d_
Samtlige nødvendige målinger utføres av entreprenøren.</t>
  </si>
  <si>
    <t>b2afa97f-4ee5-41a9-a463-1419c2a446ef</t>
  </si>
  <si>
    <t>D6.88</t>
  </si>
  <si>
    <t>88</t>
  </si>
  <si>
    <t>Inspeksjon og vedlikehold</t>
  </si>
  <si>
    <t>a)  Omfatter inspeksjon og vedlikehold av bruer og ferjekaier._x000d_
_x000d_
Omfatter kostnader for å utføre arbeidene slik at krav til trafikkavvikling tilfredsstilles og oppsamling og deponering av avfall utføres i henhold til kontraktbestemmelsene._x000d_
_x000d_
c)  Arbeidene skal utføres slik at spredning av fiskesykdommer og uønskede arter ikke forekommer.</t>
  </si>
  <si>
    <t>b694c58b-e499-486d-8b41-cfee8958e6be</t>
  </si>
  <si>
    <t>D6.88.3</t>
  </si>
  <si>
    <t>88.3</t>
  </si>
  <si>
    <t>Stål- og aluminiumsarbeider</t>
  </si>
  <si>
    <t>a)  Omfatter vedlikehold av konstruksjoner og konstruksjonsdeler i stål._x000d_
_x000d_
For krav til materialer, utførelse, toleranser og kontroll vises det til prosess 85 og den spesielle beskrivelsen.</t>
  </si>
  <si>
    <t>221243e3-f7a2-4795-b404-ef34005f8d80</t>
  </si>
  <si>
    <t>D6.88.31</t>
  </si>
  <si>
    <t>88.31</t>
  </si>
  <si>
    <t>Stillaser og skjerming</t>
  </si>
  <si>
    <t>x)  Kostnaden angis som rund sum. Enhet: RS</t>
  </si>
  <si>
    <t>d9c9cdcf-9dde-4403-a8e8-a6ffa4b3acc8</t>
  </si>
  <si>
    <t>D6.88.311</t>
  </si>
  <si>
    <t>88.311</t>
  </si>
  <si>
    <t>Stillaser</t>
  </si>
  <si>
    <t xml:space="preserve">a)  Omfatter transport, mellomlagring, tilrigging, bygging, vedlikehold, riving, nedrigging og faste kostnader for tilkomstutstyr, lifter, brulifter, adkomst- og arbeidsstillas._x000d_
_x000d_
c)  Arbeider skal utføres på betryggende måte i samsvar med gjeldende Norsk Standard for de materialer som benyttes, samt etter regler fra Arbeidstilsynet._x000d_
_x000d_
Dersom det planlegges å påføre konstruksjonen belastninger utover det den er beregnet for, skal dette dokumenteres med beregninger som forelegges byggherren. Stillas skal henges opp i konstruksjonen slik at denne ikke påføres skader. Dette gjelder også overflatebehandling av betong og korrosjonsbeskyttende belegg av stål._x000d_
_x000d_
Tilkomst skal ha slik utforming at avstand til konstruksjonen er optimal for det arbeidet som skal utføres._x000d_
</t>
  </si>
  <si>
    <t>Entreprenøren skal utarbeide tegninger som viser utforming og opphengning av stillas. Eventuelle sår og/eller helligdager etter forankring og opphengning skal repareres med produkter som gir en kvalitet etter endt reparasjon som minst tilsvarer eksisterende betong, overflatebehandling av betong og korrosjonsbeskyttende belegg av stål.</t>
  </si>
  <si>
    <t>a) Gjelder stillas i forbindelse med vedlikeholdsarbeider, forsterkningsarbeider og overflatebehandling av fagverk/vindavstiving på brua, inkludert opp- og nedrigging i forbindelse med eventuell flytting av stillas. _x000d_
_x000d_
Omfatter også prosjektering av_x000d_
_x000d_
stillas og innfestingspunkter. Det legges til grunn_x000d_
_x000d_
prosjekteringskontrollklasse 2 (PKK2) _x000d_
_x000d_
Dokumentasjon (prosjekteringsgrunnlag, plan for gjennomføring av arbeidene, dimensjonerende laster, innfestingspunkter, etc.) oversendes byggherre minimum 4 uker før arbeidene starter._x000d_
_x000d_
c) Ferdig bygd stillas må merkes opp og belyses.</t>
  </si>
  <si>
    <t>c501164d-3fb9-4224-a957-bda0e77301c4</t>
  </si>
  <si>
    <t>D6.88.312</t>
  </si>
  <si>
    <t>88.312</t>
  </si>
  <si>
    <t>Skjerming</t>
  </si>
  <si>
    <t>a)  Omfatter skjerming/tildekking for å tilfredsstille krav til oppsamling av avfall og nødvendig oppvarming/kondisjonering for gi tilfredsstillende forhold for arbeid med korrosjonsbeskyttelse._x000d_
_x000d_
b)  Som skjermer tillates ikke stativ med lette presenninger og lignende. Skjerming skal være så omfattende at konstruksjonen blir helt innbygget._x000d_
_x000d_
c)  Dersom konstruksjonen blir påført ekstra vindkrefter fra skjerming skal det utføres statiske beregninger for å kontrollere at konstruksjonen tåler økt vindlast. Disse forelegges byggherren for kontroll.</t>
  </si>
  <si>
    <t>a) Gjelder skjerming/tildekking av stillas i forbindelse med_x000d_
_x000d_
vedlikeholdsarbeider under D6 Fagverk. Omfatter også_x000d_
_x000d_
eventuell flytting av skjerming i forbindelse med flytting av stillas. Tildekking demonteres ved vindhastigheter på 15 m/s eller mer._x000d_
_x000d_
c) Skjermingen skal ikke slippe gjennom avfall fra blåserensing og ny overflatebehandling._x000d_
_x000d_
Utføres slik at all blåsesand, malingsrester og søl fra ny_x000d_
_x000d_
overflatebandling kan samles opp, i henhold til prosess_x000d_
_x000d_
88.37.</t>
  </si>
  <si>
    <t>a8737ceb-6a78-4abe-b8b7-1027fa7ceced</t>
  </si>
  <si>
    <t>D6.88.32</t>
  </si>
  <si>
    <t>88.32</t>
  </si>
  <si>
    <t>Inspeksjon</t>
  </si>
  <si>
    <t>a)  Omfatter inspeksjon av stål i forbindelse med vedlikeholdsarbeider._x000d_
_x000d_
c)  Dersom vedlikehold eller utskifting av korrosjonsbeskyttelse på stål inngår i arbeidene, utføres visuell inspeksjon etter rengjøring/blåserensing._x000d_
_x000d_
Skader/mangler på stålkonstruksjonen som for eksempel sprekker, valsefeil, sveisefeil, delamineringer, skarpe hjørner, korrosjon med tverrsnittsreduksjoner, trådbrudd og løse nagler/bolter/skruer skal avdekkes og rapporteres._x000d_
_x000d_
Inspeksjon skal være så omfattende at vedlikeholdsbehov utover det som er beskrevet i konkurransegrunnlaget identifiseres og nødvendige tiltak beskrives med tilhørende mengder i rapport fra inspeksjon._x000d_
_x000d_
Tiltak avklares med byggherren og utføres som tilleggsarbeid dersom det ikke finnes egnede enhetspriser i kontrakten._x000d_
_x000d_
x)  Mengden måles som inspisert stålareal. Enhet: m2</t>
  </si>
  <si>
    <t>3b9715b8-73a7-4630-b152-a65a254a3cb4</t>
  </si>
  <si>
    <t>D6.88.321</t>
  </si>
  <si>
    <t>88.321</t>
  </si>
  <si>
    <t>Inspeksjon av stålflater</t>
  </si>
  <si>
    <t>a)  Omfatter inspeksjon av stålflater.</t>
  </si>
  <si>
    <t>a) Gjelder ståloverflater der hvor nye stålvinkler skal monteres.</t>
  </si>
  <si>
    <t>6d4914ce-0771-4ca2-8704-b3384e40e2b5</t>
  </si>
  <si>
    <t>D6.88.33</t>
  </si>
  <si>
    <t>88.33</t>
  </si>
  <si>
    <t>Vedlikehold av stål</t>
  </si>
  <si>
    <t>a)  Omfatter vedlikehold av konstruksjonsdeler i stål._x000d_
_x000d_
Overflatebehandling inngår i prosess 88.37._x000d_
_x000d_
Krav til materialer, utførelse, toleranser og kontroll som prosess 85.1, prosess 85.2, prosess 85.4 og prosess 85.5._x000d_
_x000d_
c)  Før det sveises mot stål i eksisterende bærende konstruksjon skal stålets sveisbarhet kontrolleres og sveiseprosedyre settes opp spesielt for å unngå krympespenninger og fare for utmatting._x000d_
_x000d_
x)  Kostnaden angis som rund sum. Enhet: RS</t>
  </si>
  <si>
    <t>11b9f1c3-11f8-43f1-9091-db9ef3e7a59f</t>
  </si>
  <si>
    <t>D6.88.334</t>
  </si>
  <si>
    <t>88.334</t>
  </si>
  <si>
    <t>Sliping</t>
  </si>
  <si>
    <t>a)  Omfatter sliping av ståloverflater med herdesoner eller delamineringer._x000d_
_x000d_
c)  Som prosess 85.221 og den spesielle beskrivelsen._x000d_
_x000d_
x)  Mengden måles som slipt areal. Enhet: m2</t>
  </si>
  <si>
    <t>a) Prosessen kommer til anvendelse etter avtale med byggherren.</t>
  </si>
  <si>
    <t>7d290a4e-608e-4096-b4c8-eae83f945dfe</t>
  </si>
  <si>
    <t>D6.88.335</t>
  </si>
  <si>
    <t>88.335</t>
  </si>
  <si>
    <t>Avrunding av skarpe kanter</t>
  </si>
  <si>
    <t>a)  Omfatter avrunding av skarpe kanter._x000d_
_x000d_
c)  Som prosess 85.221 og den spesielle beskrivelsen._x000d_
_x000d_
x)  Mengden måles som lengde avrundet skarp kant. Enhet: m</t>
  </si>
  <si>
    <t>a) Gjelder avrunding av eventuelle skarpe kanter på overflater som blåserenses. _x000d_
_x000d_
Prosessen kommer til anvendelse etter avtale med byggherren. _x000d_
_x000d_
c) Kanter avrundes til minimum r=2 mm.</t>
  </si>
  <si>
    <t>52c98fda-a7fb-42f2-aff3-41b73b7c375a</t>
  </si>
  <si>
    <t>D6.88.37</t>
  </si>
  <si>
    <t>88.37</t>
  </si>
  <si>
    <t>Overflatebehandling av stål</t>
  </si>
  <si>
    <t xml:space="preserve">a)  Omfatter vedlikehold og utskifting av korrosjonsbeskyttende system eller belegg på stål. All blåsesand, malingrester og annet avfall skal samles opp leveres til godkjent mottak. Oppsamling, deponering og deponeringsavgifter er inkludert i prosessen._x000d_
_x000d_
b)  I det følgende er korrosjonsbeskyttende system beskrevet for vedlikehold og utskifting av eksisterende korrosjonsbeskyttelse._x000d_
_x000d_
Valg av korrosjonsbeskyttende system_x000d_
_x000d_
Vedlikehold av duplekssystem_x000d_
_x000d_
Ved vedlikehold av duplekssystem bestående av et katodisk beskyttende metallbelegg pluss maling, benyttes Vedlikeholdssystem 0 eller 1. Det legges fullt system på forbehandlet bart stål og epoksy mastik og polyuretan ved fornying av dekkstrøk. Skader med mindre rengjort areal enn 50x50 mm påføres sinkrik primer som beskrevet for Vedlikeholdssystem 2 og epoksy polyamid tie-coat sealer. Deretter påføres samme malingssystem som på konstruksjonen for øvrig._x000d_
_x000d_
Vedlikehold av malingssystem_x000d_
</t>
  </si>
  <si>
    <t xml:space="preserve">Ved vedlikehold av korrosjonsbeskyttende belegg som ikke er bygd opp som duplekssystem benyttes Vedlikeholdssystem 0, 1 eller 2 avhengig av hvilket system konstruksjonen har. Det legges fullt system på forbehandlet bart stål og epoksy mastik og polyuretan ved fornying av dekkstrøk._x000d_
_x000d_
Ved full utskifting av eksisterende korrosjonsbeskyttelse, skal det vurderes om det skal benyttes duplekssystem eller bare nytt malingssystem i form av Vedlikeholdssystem 0, 1 eller 2._x000d_
_x000d_
Vedlikehold av varmforsinking_x000d_
_x000d_
Ved mindre skader på varmforsinking benyttes Vedlikeholdssystem 3. Ved større skader skal korrosjonsbeskyttende system vurderes spesielt og være som angitt i den spesielle beskrivelsen. Ved maling på varmforsinkede overflater er det spesielt viktig å sikre heft._x000d_
_x000d_
Krav til korrosjonsbeskyttende system_x000d_
_x000d_
Med unntak av Vedlikeholdssystem 3 skal hvert strøk ha forskjellig farge. Fargekode på siste strøk er angitt i den spesielle beskrivelsen._x000d_
</t>
  </si>
  <si>
    <t xml:space="preserve">For Vedlikeholdssystem 0 og 1 skal de ulike malingsprodukter og tilsetninger, tynnere etc. være fra samme leverandør._x000d_
_x000d_
For Vedlikeholdssystem 2 skal epoksy polyamid tie-coat sealer, øvrige malingsprodukter og tilsetninger, tynnere etc., som anvendes på sinkrik primer, være fra samme leverandør._x000d_
_x000d_
Valgt leverandør og malingssystem forelegges byggherren. Leverandøren skal levere tekniske datablad som inneholder_x000d_
_x000d_
krav til forbehandling_x000d_
volum % fast stoff_x000d_
vekt % sink i tørrfilm (sinkrik epoksy primer)_x000d_
våtfilmtykkelse/tørrfilmtykkelse (maksimum/minimum spesifisert)_x000d_
overmalingsintervall ved 5, 10 og 23 °C (maksimum, minimum)_x000d_
anbefalt tynner (mengde og type)_x000d_
teoretisk dekkevne_x000d_
anbefaling/krav vedrørende påføring_x000d_
_x000d_
Testmetoder for prekvalifisering er gitt i tabell 88.37-1._x000d_
_x000d_
Tabell 88.37-1: Testmetoder for prekvalifisering_x000d_
</t>
  </si>
  <si>
    <t>I tillegg til prekvalifisering kreves dokumentert betydelig erfaring med beleggsystemet med hensyn til korrosjonsbeskyttende effekt, generell nedbrytning og overmalbarhet ved gjentatt vedlikehold._x000d_
_x000d_
Malingsprodukter og løsemidler skal være lagret i den originale emballasjen og være merket med leverandørens retningslinjer. Produksjonsnummer og holdbarhetsdato skal vises på alle beholdere._x000d_
_x000d_
Forbehandling_x000d_
_x000d_
Systemene skal forbehandles ved_x000d_
_x000d_
fjerning av løstsittende maling og korrosjonsprodukter_x000d_
avfetting med alkalisk vaskemiddel og spyling med rent ferskvann_x000d_
_x000d_
Krav til overflatene er_x000d_
_x000d_
renhet Sa 2,5 i henhold til ISO 8501-1_x000d_
kloridmengde maksimalt 20 mg/m2 i henhold til NS-EN ISO 8502-6_x000d_
ruhet medium G, Ry5= 85-130 µm i henhold til NS-EN ISO 8503-1_x000d_
rengjøringsgrad P2 i henhold til NS-EN ISO 8501-3_x000d_
_x000d_
Vedlikehold av korrosjonsbeskyttelse bestående av rene malingssystemer skal utføres med et av følgende systemer:_x000d_
_x000d_
Vedlikeholdssystem 0: NORSOK M-501, System no.1</t>
  </si>
  <si>
    <t xml:space="preserve">_x000d_
Beleggsystemet skal være i henhold til NORSOK M-501 med sinkrik epoksy primer:_x000d_
_x000d_
Total beleggtykkelse: Minimum 280 µm._x000d_
_x000d_
Det stilles følgende generelle krav til Vedlikeholdssystem 0:_x000d_
_x000d_
1. Beleggsystem skal prekvalifiseres i henhold til NS-EN ISO 12944-9og være kvalifisert i henhold til NORSOK M-501 "System no. 1"._x000d_
_x000d_
2. Beleggsystemet skal ha en sinkrik epoksy primer._x000d_
_x000d_
3. Det skal dokumenteres at sinkrik epoksy primer evner å gi katodisk beskyttelse av underlaget over tid._x000d_
_x000d_
Testmetoder for prekvalifisering (Vedlikeholdssystem 0) skal gjøres i henhold til krav i tabell 88.37-1._x000d_
_x000d_
Vedlikeholdssystem 1: Sinkrik epoksy primer (minst 90 vektprosent sink i den tørre filmen) pluss epoksy/polyuretan_x000d_
_x000d_
Beleggsystem_x000d_
_x000d_
1. 40-75 µm sinkrik epoksy primer_x000d_
</t>
  </si>
  <si>
    <t>2. minimum 125 µm epoksy mastik_x000d_
_x000d_
3. 60-100 µm polyuretan eller polyuretan-akryl_x000d_
_x000d_
Total beleggtykkelse: Minimum 225 µm_x000d_
_x000d_
Oppgitte tykkelser er tørrfilmtykkelser._x000d_
_x000d_
Det stilles følgende generelle krav til Vedlikeholdssystem 1:_x000d_
_x000d_
1. Beleggsystem skal prekvalifiseres i henhold til NS-EN ISO 12944-9og være kvalifisert i henhold til NORSOK M-501 "System no. 1"._x000d_
_x000d_
2. Sinkrik epoksy primer skal minst ha 90 vektprosent sink i den tørre filmen._x000d_
_x000d_
3. Det skal dokumenteres at sinkrik epoksy primer evner å gi katodisk beskyttelse av underlaget over tid._x000d_
_x000d_
Testmetoder for prekvalifisering (Vedlikeholdssystem 1) skal gjøres i henhold til krav i tabell 88.37-1._x000d_
_x000d_
Vedlikeholdssystem 2: Sinkrik primer (minst 95 vektprosent sink i den tørre filmen) pluss epoksy/polyuretan_x000d_
_x000d_
Beleggsystem</t>
  </si>
  <si>
    <t xml:space="preserve">_x000d_
1. 50-60 µm sinkrik primer_x000d_
_x000d_
2. 25-30 µm epoksy tie-coat sealer_x000d_
_x000d_
3. minimum 125 µm epoksy mastik_x000d_
_x000d_
4. 60-100 µm polyuretan eller polyuretan-akryl_x000d_
_x000d_
Total beleggtykkelse: Minimum 260 µm_x000d_
_x000d_
Oppgitte tykkelser er tørrfilmtykkelser._x000d_
_x000d_
Det stilles følgende generelle krav til Vedlikeholdssystem 2:_x000d_
_x000d_
1. Sinkrik primer skal minst ha 95 vektprosent sink i den tørre filmen._x000d_
_x000d_
2. Epoksy tie-coat sealer skal tilfredsstille krav i prosess 85.3._x000d_
_x000d_
3. Epoksy mastik og polyuretan eller polyuretan-akryl skal tilfredsstille krav som er gitt i tabell 88.37-1._x000d_
</t>
  </si>
  <si>
    <t>Vedlikeholdssystem 3: Sinkrik primer (minst 95 vektprosent sink i den tørre filmen)_x000d_
_x000d_
Beleggsystem_x000d_
_x000d_
1. 50-60 µm sinkrik primer_x000d_
_x000d_
2. 50-60 µm sinkrik primer_x000d_
_x000d_
3. 50-60 µm sinkrik primer_x000d_
_x000d_
Total beleggtykkelse: Minimum 150 µm_x000d_
_x000d_
Oppgitte tykkelser er tørrfilmtykkelser._x000d_
_x000d_
Det stilles følgende krav til Vedlikeholdssystem 3:_x000d_
_x000d_
1. Sinkrik primer skal minst ha 95 vektprosent sink i den tørre filmen._x000d_
_x000d_
c)  Entreprenøren skal utarbeide detaljerte prosedyrer for påføring av belegget. Prosedyren forelegges leverandøren for godkjenning og byggherren for uttalelse._x000d_
_x000d_
Forbehandling</t>
  </si>
  <si>
    <t xml:space="preserve">_x000d_
På overflater som skal behandles, fjernes løs maling og korrosjonsprodukter. Deretter foretas avfetting med alkalisk vaskemiddel og spyling med rent ferskvann slik at forurensninger (olje, fett, salter, vaskemiddel etc.) fjernes._x000d_
_x000d_
På hengestenger og kabler skal spinnemiddel fjernes fullstendig fra overflaten._x000d_
_x000d_
Ved delvis utskifting av beleggsystem og full fornying av dekkstrøk kan nedbrutt maling fjernes med forsiktig høytrykksspyling eller lett sandblåsing dersom underliggende strøk lar seg frilegge uten at de skades ved behandlingen._x000d_
_x000d_
Typer forbehandling av gjenværende korrosjonsbeskyttende belegg som skal overmales, gjøres med forsiktighet for å unngå skader. Overganger mellom bart stål og intakt korrosjonsbeskyttelse skal være gradvis og bygges opp som beskrevet i prosess 85.3 under montasjeskjøter._x000d_
</t>
  </si>
  <si>
    <t xml:space="preserve">Framgangsmåte for rengjøring skal avklares ved prosedyreprøver. Dersom saltinnhold på ståloverflaten etter blåserensing er for høyt, skal det vaskes på nytt og blåserensing foretas på nytt inntil beskrevet renhet er oppnådd._x000d_
_x000d_
Påføring_x000d_
_x000d_
Blåserensing, metallbelegning og maling skal foregå ved temperaturer over 5 °C. Relativ fuktighet skal være lavere enn 70 % for blåserensing og metallisering og lavere enn 80 % ved maling. Stålets temperatur skal ligge minst 3 °C over duggpunktet ved påføring av metallbelegg og primer, og minst 2 °C over ved de påfølgende malingsstrøk._x000d_
_x000d_
Sinkrik primer skal påføres kun på bart, blåserenset stål. Hvis nødvendig benyttes maskering for å forhindre overmaling av eksisterende belegg med sinkrik primer. Flater påføres deretter beskrevet system._x000d_
_x000d_
Det skal utføres stripecoating av kanter, hjørner, vinkler, nagle- og skruehoder etc., før sprøytemaling for hvert respektive strøk._x000d_
_x000d_
Stripecoating skal ha like lang tørketid som for sprøytemaling._x000d_
</t>
  </si>
  <si>
    <t>For trange spalter hvor det er vanskelig å komme til, skal det utarbeides spesielle arbeidsprosedyrer._x000d_
_x000d_
For øvrig som prosess 85.3 og den spesielle beskrivelsen._x000d_
_x000d_
e)  Tykkelser på maling skal kontrolleres for hvert strøk og for det totale maling/beleggsystemet._x000d_
_x000d_
Hvert strøk maling kontrolleres visuelt for helligdager, mekaniske skader, nålestikk etc. underveis._x000d_
_x000d_
Krav til kontrollen og kontrollomfang skal være i henhold til prosess 85.3, beskrevne prosedyreprøver i prosess 88.371 og den spesielle beskrivelsen._x000d_
_x000d_
x)  Mengden måles som summen av behandlet areal av ståldelenes overflate. Overflaten beregnes uten fradrag for hull og uten tillegg for skruer, fôrplater og lignende. På bærekabler og hengestenger beregnes overflaten for teoretisk diameter uten tillegg for spor mellom enkelttråder. Enhet: m2</t>
  </si>
  <si>
    <t>a) Gjelder på eksisterende fagverk, der hvor forsterkning skal festes. Videre kartlegges skade-områder i samråd med byggherre. Se tegningsgrunnlag.</t>
  </si>
  <si>
    <t>786ac23e-8593-4a8b-b6f6-63690e680c24</t>
  </si>
  <si>
    <t>D6.88.372</t>
  </si>
  <si>
    <t>88.372</t>
  </si>
  <si>
    <t>Vask og avfetting</t>
  </si>
  <si>
    <t>a)  Omfatter rengjøring av ståloverflaten for å fjerne olje, fett, salter etc. samt spyling med rent ferskvann før påføring av malingssystem._x000d_
_x000d_
b)  Ståloverflaten avfettes/vaskes med et alkalisk vaskemiddel og spyles med rent vann slik at forurensinger fjernes._x000d_
_x000d_
c)  Dersom overflaten er sterkt forurenset av sveiserøyk, kjemikalier, tungtløselige fettstoffer etc., skal entreprenøren utarbeide spesielle prosedyrer for rengjøring. Disse forelegges byggherren for uttalelse.</t>
  </si>
  <si>
    <t>7ff1a3f5-93d9-47aa-9a85-53b6117964ab</t>
  </si>
  <si>
    <t>D6.88.375</t>
  </si>
  <si>
    <t>88.375</t>
  </si>
  <si>
    <t xml:space="preserve">a)  Omfatter fjerning av korrosjonsbeskyttende belegg og rensing av ståloverflaten ved hjelp av blåsrensing. Lokal sliping av eksisterende belegg for å unngå skarpe overganger mot bart, rengjort stål eller frilagt underliggende lag med korrosjonsbeskyttende belegg inngår i prosessen._x000d_
_x000d_
b)  Metalliske blåsemidler skal ha egenskaper i henhold til NS-EN ISO 11124. Ikke-metalliske blåsemidler skal oppfylle kravene i NS-EN ISO 11126. Blåsemiddel skal velges slik at spesifisert ruhet og renhet oppnås._x000d_
_x000d_
c)  Blåserensing utføres med trykkluft eller slynge. Ved bruk av slynge, må ekstra blåserensing med skarpkantet grit påregnes for å tilfredsstille ruhetskravet. Trykkluften skal være tørr og oljefri. Fettete eller oljeimpregnerte gjenstander skal avfettes/vaskes før de blåses. Kloridmengde skal være maksimalt 20 mg/m2 i henhold til NS-EN ISO 8502-6._x000d_
</t>
  </si>
  <si>
    <t>Dersom saltnivå etter første gangs avfetting, vask og blåserensing er for høyt, skal arbeidsoperasjonene gjentas inntil renhetskrav er tilfredsstilt._x000d_
_x000d_
Stålmaterialene skal blåserenses under slike forhold at kondens ikke oppstår. Rensede flater skal ikke berøres med bare fingre, eller utsettes for regn, fuktig saltholdig luft, oljedrypp eller annen form for forurensing._x000d_
_x000d_
Etter blåsingen skal løse rester av blåsemiddelet suges bort fra ståloverflaten._x000d_
_x000d_
Blåserensede flater skal snarest mulig påføres første lag av det valgte korrosjonsbeskyttende belegg. Ved tegn til synlig rustdannelse på flater som er rengjort kreves omblåsing._x000d_
_x000d_
e)  Overflateruhet kontrolleres i henhold til NS-EN ISO 8503-1. Rengjøringsgrad av sveis, kanter og andre områder med overflatedefekter kontrolleres i henhold til NS-EN ISO 8501-3. Renhet med hensyn til støv kontrolleres med tapetest i henhold til NS-EN ISO 8502-3. Saltmengde kontrolleres i henhold til NS-EN ISO 8502-6</t>
  </si>
  <si>
    <t>1ac029ea-7a97-4ba1-b81d-5b1c7b163b8a</t>
  </si>
  <si>
    <t>D6.88.3752</t>
  </si>
  <si>
    <t>88.3752</t>
  </si>
  <si>
    <t>Blåserensing til Sa 3</t>
  </si>
  <si>
    <t>a)  Omfatter blåserensing til Sa 3 og sliping av overganger.</t>
  </si>
  <si>
    <t>4b47c56c-7b00-4193-839f-02ed81d4fc9a</t>
  </si>
  <si>
    <t>D6.88.376</t>
  </si>
  <si>
    <t>88.376</t>
  </si>
  <si>
    <t>47e4fb48-7d53-4cae-9d51-2440357343ba</t>
  </si>
  <si>
    <t>D6.88.3761</t>
  </si>
  <si>
    <t>88.3761</t>
  </si>
  <si>
    <t>a)  Omfatter varmsprøyting (termisk sprøyting) med sink._x000d_
_x000d_
c)  Ståldelene skal sprøyteforsinkes innen 4 timer etter blåserensingen._x000d_
_x000d_
Varmsprøyting skal foretas i henhold til NS-EN ISO 2063, og belegget skal tilfredsstille kravene i denne standard. Minimumstykkelse skal være 100 µm._x000d_
_x000d_
Før videre behandling skal byggherren varsles for uavhengig kontroll av beleggtykkelse og heft.</t>
  </si>
  <si>
    <t>a) Gjelder blåserensede flater på eksisterende stålbjelker i fagverk. _x000d_
_x000d_
c) Kontaktflate i friksjonsforbindelse skal metalliseres i henhold til prosess 85.25 med beleggstykkelse 30-50 μm.</t>
  </si>
  <si>
    <t>b03c3ec9-d1bf-4d41-a85e-dc4f9d5eae78</t>
  </si>
  <si>
    <t>D6.88.377</t>
  </si>
  <si>
    <t>88.377</t>
  </si>
  <si>
    <t>a)  Omfatter påføring av maling/organiske belegg._x000d_
_x000d_
c)  Som prosess 85.35.</t>
  </si>
  <si>
    <t>f580510e-813a-4c33-8519-38b143d2f87b</t>
  </si>
  <si>
    <t>D6.88.3772</t>
  </si>
  <si>
    <t>88.3772</t>
  </si>
  <si>
    <t>Sinkrik epoksy primer (minst 90 vekt % sink i den tørre filmen)</t>
  </si>
  <si>
    <t>dac56868-39a0-461a-8335-e51a1057ce06</t>
  </si>
  <si>
    <t>D6.88.3773</t>
  </si>
  <si>
    <t>88.3773</t>
  </si>
  <si>
    <t>Sinkrik primer (minst 95 vekt % sink i den tørre filmen)</t>
  </si>
  <si>
    <t>a) Kommer til anvendelse etter avtale med byggherren.</t>
  </si>
  <si>
    <t>eec75090-c22b-4638-a76f-c961c8c06160</t>
  </si>
  <si>
    <t>D6.88.3774</t>
  </si>
  <si>
    <t>88.3774</t>
  </si>
  <si>
    <t>Sealer/tie-coat</t>
  </si>
  <si>
    <t>a)  Omfatter påføring av sealer/tie-coat på sinkrik primer i Vedlikeholdssystem 2 og termisk sprøytet sink for å beskytte og porefylle underlaget før påføring av epoksy mastik og polyuretan._x000d_
_x000d_
b)  Tørrstoffinnhold i sealeren skal være maksimalt 40 %._x000d_
_x000d_
c)  Som prosess 85.351.</t>
  </si>
  <si>
    <t>a) Gjelder blåserensede overflater på eksisterende kontruksjon, utenom kontaktflater i friksjonsforbindelse.</t>
  </si>
  <si>
    <t>bcb7dc0f-bbb2-4731-a660-f45d08d5e4c4</t>
  </si>
  <si>
    <t>D6.88.3775</t>
  </si>
  <si>
    <t>88.3775</t>
  </si>
  <si>
    <t>Epoksy mastik</t>
  </si>
  <si>
    <t>a)  Omfatter påføring av epoksy mastik.</t>
  </si>
  <si>
    <t>469539d0-0a5a-4c04-9c87-dd3ccf0a4c2b</t>
  </si>
  <si>
    <t>D6.88.3776</t>
  </si>
  <si>
    <t>88.3776</t>
  </si>
  <si>
    <t>a)  Omfatter påføring av polyuretan eller polyuretan-akryl.</t>
  </si>
  <si>
    <t>E1</t>
  </si>
  <si>
    <t>Brudekke</t>
  </si>
  <si>
    <t>94fde534-6d81-4333-9a90-f967a5033469</t>
  </si>
  <si>
    <t>E1.84</t>
  </si>
  <si>
    <t>5d918503-1afa-446d-b2a4-26aeba357c9a</t>
  </si>
  <si>
    <t>E1.84.2</t>
  </si>
  <si>
    <t>84.2</t>
  </si>
  <si>
    <t>Forskaling</t>
  </si>
  <si>
    <t>a)  Omfatter levering, oppsetting og riving av forskaling med nødvendige understøttelser, avstivinger og avstøttinger, avsteng, utsparinger, avfasinger, behandling av staghull etc. Omfatter forskaling med den geometri som er vist på arbeidsgrunnlag. Omfatter tilleggsarbeider som ensidig veggforskaling medfører blant annet med hensyn til avstempling og forankring. Omfatter tilleggsmaterialer og tilleggsarbeider (for eksempel spesialtilvirkning av forskalingsmaterialer, spesialsaging av bueskiver) ved enkeltkrum forskaling._x000d_
_x000d_
Med hensyn til fordelingen av omfang mellom prosessene under 84.2 gjelder følgende:_x000d_
_x000d_
Prosessene under 84.21-84.24 samt 84.27 omfatter det totale forskalingsarealet, med unntak av arealene som inngår i prosessene 84.243, 84.245, 84.2512, 84.263, 84.264, 84.265 og 84.266.</t>
  </si>
  <si>
    <t xml:space="preserve">Ekstra ulemper og arbeider utover selve forskalingsarealet ved de konstruksjonsdetaljene og de utførelsesdetaljene som det er angitt egne prosesser for under 84.25 og 84.26 inngår i de nevnte prosessene 84.25 og 84.26._x000d_
Ulemper og arbeider ved andre detaljer vist på arbeidsgrunnlaget, men som det ikke er angitt tilleggsprosess for under 84.25 eller 84.26, regnes inkludert i prosessene 84.21-84.24 samt 84.27 og deres underliggende prosesser._x000d_
_x000d_
Stillaser, avstivinger avstøttingerog understøttelser som er nødvendige for å utføre forskalings-, armerings- og støpearbeidene, men som ikke er dekket av egne prosesser under 84.1 skal regnes inkludert i forskalingsprosessene._x000d_
_x000d_
Avstiving av herdnede konstruksjonsdeler fram til sammenkobling/stabil konstruksjon inngår i prosess 84.1._x000d_
_x000d_
Dersom byggherren tillater entreprenøren å benytte støpeskjøter utover det som er beskrevet/vist i planene, skal alle kostnader ved disse regnes å være inkludert i de øvrige forskalingsprisene._x000d_
</t>
  </si>
  <si>
    <t xml:space="preserve">Med plan forskaling menes forskaling sammensatt av plane elementer, samt buet forskaling med krumningsradius større eller lik 200 m._x000d_
_x000d_
Buet forskaling regnes som enkeltkrum når forskalingshuden har en krumningsradius mindre enn 200 m. Hvis buet forskaling tillates utført som mangekant av forskalingselementer, regnes denne som plan forskaling._x000d_
_x000d_
Med ensidig forskaling menes forskaling hvor betongtrykket ikke balanseres av et tilsvarende betongtrykk på en motstående forskalingsflate, men må overføres med spesielle stag forankret i berg, herdnet betong, tørrmur etc., eller med spesielle støttekonstruksjoner._x000d_
_x000d_
Arbeidet regnes som utført over vann dersom forskalingen i sin helhet befinner seg over vannspeilet eller i tørrlagt byggegrop, se prosess 81 a)._x000d_
_x000d_
Glideforskaling skal kun brukes etter avtale med byggherre._x000d_
</t>
  </si>
  <si>
    <t xml:space="preserve">b)  Metallforskaling og forskaling av annet godt varmeledende materiale skal i den kalde årstiden være varmeisolert tilsvarende minst 15 mm finér. Strekkmetall, samt ekspandert polystyren (EPS) og tilsvarende materialer, tillates ikke som forskaling._x000d_
_x000d_
c)  Forskalingen skal utføres med nødvendig overhøyde. Det skal tas hensyn til ujevn setning eller forskyvning som følge av støpeskjøtenes plassering og deformasjoner i stillasene, inkludert deres fundamenter._x000d_
_x000d_
Når forskalingen til spennbetongkonstruksjoner ikke kan rives før oppspenning, skal forskalingen utføres slik at den ikke hindrer de formendringer som det forutsettes at betongen får under oppspenning._x000d_
_x000d_
Utstående hjørner skal ha minimum 20 mm x 20 mm avfasing._x000d_
</t>
  </si>
  <si>
    <t xml:space="preserve">Ved støpeskjøter i synlige flater skal støpefugen så vidt mulig legges parallelt med skjøtene i forskalingshuden. Ved horisontale støpeskjøter skal det legges en lekt inntil forskalingen. Før ny støping begynner, tas lekten bort, slik at det som måtte bli synlig av støpeskjøten kun blir en rett strek på betongoverflaten._x000d_
_x000d_
Ved støpeskjøter skal forskalingen utformes slik at sementslam og mørtel ikke siver inn på den seksjonen som allerede er støpt. Forskalingsstag plasseres nær inntil støpeskjøten og trekkes godt til slik at støpetrykket ikke fører til lekkasjer. Krav til begrensninger i last påført støpt del er angitt i den spesielle beskrivelsen._x000d_
_x000d_
Rengjøring_x000d_
_x000d_
Før støping skal forskaling og støpeskjøter være fri for smuss, rester av jernbindertråd og andre fremmedlegemer. I nødvendig grad skal det lages luker i lavpunkter for fjerning av forurensningene._x000d_
_x000d_
Avstiving av forskaling_x000d_
</t>
  </si>
  <si>
    <t xml:space="preserve">Innbyrdes avstiving av forskalingsvegger foretas med stag ført gjennom rør av plast. For synlige overflater skal stag og lignende plasseres i et regelmessig mønster. Stagene med konuser skal fjernes når forskalingen rives. Staghull skal plugges igjen med grå, sol- og værbestandige plastplugger fra utsiden. Synlige landkar- og støttemurvegger etc. plugges dessuten igjen med vanntette plugger på jordsiden._x000d_
_x000d_
For konstruksjonsdeler som er forutsatt å være tette mot ensidig vanntrykk (for eksempel senkekasser), skal det benyttes stag med vanntetting._x000d_
_x000d_
Trematerialer tillates ikke brukt til innbyrdes avstiving (avstandsholdere) mellom forskalingsvegger. Trematerialer tillates ikke innstøpt i betong._x000d_
_x000d_
Staghull i brudekker skal støpes igjen. Etter fjerning av fôringsrøret for stag gjenstøpes hullet i full lengde. I overdekningssonen i overkant dekke benyttes epoksylim for liming av fersk betong/mørtel til herdnet betong._x000d_
_x000d_
Staghull skal minimum ha 20mm overdekning til armering._x000d_
</t>
  </si>
  <si>
    <t>Riving av forskaling_x000d_
_x000d_
Entreprenøren skal på grunnlag av trykkfasthetsprøvning, temperaturmålinger eller på annen måte forvisse seg om at betongen har oppnådd tilstrekkelig trykkfasthet og konstruksjonsdelen tilstrekkelig stivhet før forskalingen løsnes. De ugunstigste steder i konstruksjonen legges til grunn for vurderingen._x000d_
_x000d_
Forskaling skal rives._x000d_
_x000d_
x)  Mengden måles som prosjektert areal berøringsflate med betong. Ved profilert eller mønstret betongoverflate regnes arealet av berøringsflatens projiserte flate. Fratrekk i flatemålet gjøres ikke for åpninger mindre enn 0,5 m2. Enhet: m2</t>
  </si>
  <si>
    <t>02ca7c53-d062-43ec-aae9-095aea9da599</t>
  </si>
  <si>
    <t>E1.84.21</t>
  </si>
  <si>
    <t>84.21</t>
  </si>
  <si>
    <t>Plan forskaling over vann</t>
  </si>
  <si>
    <t>c) Visflater på kantdrager forskales med horisontal bordforskaling.</t>
  </si>
  <si>
    <t>5faf4cb4-3e1a-4302-9c35-de50763993d9</t>
  </si>
  <si>
    <t>E1.84.3</t>
  </si>
  <si>
    <t>84.3</t>
  </si>
  <si>
    <t>Armering</t>
  </si>
  <si>
    <t xml:space="preserve">a)  Omfatter slakkarmering og spennarmering i betongkonstruksjoner. Omfatter levering, kapping, bøying, montering og binding av armering, inkludert hjelpemidler så som monteringsstenger, avstandsholdere, bindetråd, armeringsstoler etc. til ferdig bundet armering. Inkluderer tilpassing av armering ved gjennomføringer, rør, innstøpningsgods, berg og lignende._x000d_
_x000d_
Forankringer i berg og jord samt bergbolter inngår i prosess 83.7. Dybler av glatt stål inngår i prosess 84.85. Boring og faststøping av dybler og skjøtejern inngår i prosess 88.2245. Innstøpningsgods inngår i prosess 84.86. Jordingspunkter for korrosjonsundersøkelser inngår i prosess 87.6._x000d_
_x000d_
Bestemmelsene nedenfor gjelder for prosessene 84.31- 84.35._x000d_
_x000d_
b)  Kamstål skal være av teknisk klasse B500NC i samsvar med NS 3576-3._x000d_
</t>
  </si>
  <si>
    <t xml:space="preserve">c)  Generelt gjelder bestemmelsene i Statens vegvesens rapport 388 og i Norsk Betongforenings Publikasjon 8. Armering som skal rettes eller ombøyes skal ikke ha lavere temperatur enn 0 °C. Armering med diameter 16 mm eller større skal ikke rettes eller ombøyes._x000d_
_x000d_
Med unntak av prefabrikkerte armeringskurver produsert i verksted med automatiserte sveiseprosesser, eller for for konstruksjonsdeler utstøpt i vann og utstøpte peler, tillates sveising for montering og avstiving av armeringen (heftsveising) kun dersom dette er spesifisert i arbeidsgrunnlaget._x000d_
_x000d_
I henhold til Vegnormal N400 skal det spesifiseres i arbeidsgrunnlaget at sveising av armeringen ikke er tillatt dersom konstruksjonsdelen er utsatt for utmatting._x000d_
_x000d_
All sveising av armering skal utføres i samsvar med kravene i NS-EN 1090-2 og tilhørende standarder NS-EN ISO 17660-1 (lastbærende sveiseforbindelser) og NS-EN ISO 17660-2 (ikke-lastbærende sveiseforbindelser)._x000d_
</t>
  </si>
  <si>
    <t>Sveiseprosedyrespesifikasjoner (WPS) skal være godkjent i henhold til NS-EN ISO 15614-1 eller EN ISO 15612, avhengig av materialklasse og utførelsesklasse. Ved sveising i kaldformede soner skal betingelser i EN 1993-1-8 overholdes._x000d_
_x000d_
d)  Som toleranse for kapping og bøying av armering gjelder reglene i Norsk Betongforenings Publikasjon 8._x000d_
_x000d_
e)  Dokumentasjon av at stålet er av spesifisert kvalitet og at valseverket er sertifisert av et akkreditert teknisk kontrollorgan forelegges byggherren før noen armering monteres i permanente konstruksjonsdeler._x000d_
_x000d_
x)  Mengden måles som netto mengde konstruktiv armering etter bøyelister på grunnlag av nominelle vekter etter NS 3576-3, uten tillegg for kapp og spill, men inkludert nødvendige omfaringsskjøter. Monteringsstenger, armeringsstoler, avstands­holdere og andre hjelpemidler skal regnes inkludert i armeringsprisen. Det samme gjelder ekstra armeringsskjøter og -stenger som entreprenøren ønsker å anvende av praktiske grunner. Enhet: tonn</t>
  </si>
  <si>
    <t>9cf513eb-4178-487b-a9db-5e2660247f3d</t>
  </si>
  <si>
    <t>E1.84.31</t>
  </si>
  <si>
    <t>84.31</t>
  </si>
  <si>
    <t>Armering kamstål B500NC</t>
  </si>
  <si>
    <t>a)  Omfatter ferdig bundet armering av kamstål og stangdiameter som angitt. Lengdetillegg utover 12 m stanglengde inngår i prosess 84.351.</t>
  </si>
  <si>
    <t>c97a9aab-4f57-4110-8bee-3f17b31a30f2</t>
  </si>
  <si>
    <t>E1.84.35</t>
  </si>
  <si>
    <t>84.35</t>
  </si>
  <si>
    <t>Tillegg for spesialutførelser</t>
  </si>
  <si>
    <t>a)  Omfatter tilleggskostnader forbundet med nærmere spesifiserte spesialleveranser eller -utførelser i forbindelse med slakkarmering._x000d_
_x000d_
Sveisede spesialnett inngår i prosess 84.33. Spesielle skjøteenheter inngår i prosess 84.34.</t>
  </si>
  <si>
    <t>77f033c1-9a9a-41d9-b0a6-036140125545</t>
  </si>
  <si>
    <t>E1.84.359</t>
  </si>
  <si>
    <t>84.359</t>
  </si>
  <si>
    <t>a) Gjelder all bøying, kapping og tilpassing av eksisterende armering som skal beholdes i dagens bru- og landkarplate. Se tegning K101. _x000d_
_x000d_
Antatt antall jern: ca. 800 stk._x000d_
_x000d_
x) Avregnes som rund sum.</t>
  </si>
  <si>
    <t>7ac7424c-3c28-4f51-bf5f-349c348586f9</t>
  </si>
  <si>
    <t>E1.84.4</t>
  </si>
  <si>
    <t>2b5881d5-d739-497f-bf66-20c4036f934c</t>
  </si>
  <si>
    <t>E1.84.41</t>
  </si>
  <si>
    <t>74c3ec08-e3de-406f-aa06-21a7d0accd9d</t>
  </si>
  <si>
    <t>E1.84.412</t>
  </si>
  <si>
    <t>84.412</t>
  </si>
  <si>
    <t>Betong SV-Standard</t>
  </si>
  <si>
    <t>f662647f-cc80-42e1-bdd9-ddc6be0c98e0</t>
  </si>
  <si>
    <t>E1.84.4122</t>
  </si>
  <si>
    <t>84.4122</t>
  </si>
  <si>
    <t>Betong B45 SV-Standard</t>
  </si>
  <si>
    <t>b) Lavkarbon klasse A / Lavkarbon 20.</t>
  </si>
  <si>
    <t>363667db-2f8d-44e0-adec-7b255c245fc6</t>
  </si>
  <si>
    <t>E1.84.45</t>
  </si>
  <si>
    <t>84.45</t>
  </si>
  <si>
    <t>Bearbeiding av fersk betong, fri (uforskalt) flate</t>
  </si>
  <si>
    <t>a)  Omfatter overflatebearbeiding av fersk betong utover avtrekkingen til samsvar med kravene til armeringsoverdekning som inngår i prosess 84.41, 84.42 og 84.43, for å oppnå en nærmere beskrevet overflatestruktur og/eller samsvar med toleransekravene angitt i prosess 84._x000d_
_x000d_
c)  De beskrevne tiltakene utføres på et slikt tidspunkt i betongens konsistenstapsforløp at de gir mest mulig gunstig resultat.</t>
  </si>
  <si>
    <t>f2fdb184-f068-4df9-ab57-3333f972fc5c</t>
  </si>
  <si>
    <t>E1.84.451</t>
  </si>
  <si>
    <t>84.451</t>
  </si>
  <si>
    <t>Avretting og pussing av fri (uforskalt) overflate</t>
  </si>
  <si>
    <t>c)  Betongoverflaten trekkes av med rettholt og bearbeides med trebrett eller tilsvarende slik at den er fri for groper hvor vann kan bli stående. Overflaten stålglattes dersom dette er angitt i den spesielle beskrivelsen._x000d_
_x000d_
d)  Overflaten skal tilfredsstille samme toleranseklasse som konstruksjonsbetongen for øvrig_x000d_
_x000d_
For sidekanter/kantbjelker skal det legges vekt på å oppnå et tiltalende utseende._x000d_
_x000d_
x)  Mengden måles som prosjektert areal. Enhet: m2</t>
  </si>
  <si>
    <t>c) Stålglatting.</t>
  </si>
  <si>
    <t>1d65b072-42ca-4ee1-b5d2-e64f2ff0560e</t>
  </si>
  <si>
    <t>E1.84.46</t>
  </si>
  <si>
    <t>84.46</t>
  </si>
  <si>
    <t>Beskyttelses- og herdetiltak</t>
  </si>
  <si>
    <t xml:space="preserve">a)  Omfatter beskyttelses- og herdetiltak i samsvar med NS-EN 13670:2009+NA:2010 punkt 8.5 og punkt F.8.5._x000d_
_x000d_
Raskhetstallet «r», som er forholdet mellom midlere trykkfasthet etter 2 døgn og midlere trykkfasthet etter 28 døgn ved herding i vann med 20 °C, skal være dokumentert ved den innledende prøvingen av den faktiske betongsammensetningen, og skal forelegges byggherren._x000d_
_x000d_
Egnede herdetiltak er:_x000d_
_x000d_
Beholde forskalingen på plass. Spesielt aktuell metode i marint klima og for øvrig hvor betongen i en tidlig fase må beskyttes mot skadelig kontakt med aggressive stoffer som klorider. Forskalingen tillates løsnet fra betongoverflaten når tilstrekkelig betongfasthet er oppnådd, se prosess 84.2, men skal da klemmes inntil betongen igjen og beholdes der inntil forskalingen kan fjernes._x000d_
_x000d_
-Dekke betongoverflaten med damptett folie, presenning eller isolasjonsmatte som er sikret i kantene og skjøtene for å hindre trekk. Tildekkingen skal utføres umiddelbart etter at forskalingen er fjernet._x000d_
</t>
  </si>
  <si>
    <t>-Fuktige matter eller fiberduk beskyttet mot uttørking med damptett folie/presenning kan benyttes når det ikke er fare for kuldegrader._x000d_
_x000d_
Kontinuerlig vannoverrisling kan gi betydelig avkjøling av overflaten og skal ikke benyttes de tre første døgn etter utstøping uten etter avtale med byggherren._x000d_
_x000d_
Herdeklasse i henhold til NS-EN 13670:2009+NA:2010 tabell 4, minste periode med herdetiltak i henhold til tabell F.2 og F.3: For konstruksjonsdeler utført i marint miljø opp til kote +12 m, gjelder herdeklasse 4. For øvrige konstruksjonsdeler og eksponeringsbetingelser gjelder herdeklasse 3._x000d_
_x000d_
e)  For varighet av herdetiltak på grunnlag av gjennomsnittlig betongoverflatetemperatur ≥ 15 °C skal dokumentasjon på overflatetemperatur ved måling forelegges byggherren før herdetiltaket avsluttes. Målepunkt legges i grensesnittet mellom betongoverflaten og valgt herdetiltak.</t>
  </si>
  <si>
    <t>4f196e8d-beca-4c99-bb54-a283d1721670</t>
  </si>
  <si>
    <t>E1.84.462</t>
  </si>
  <si>
    <t>84.462</t>
  </si>
  <si>
    <t>Beskyttelses- og herdetiltak for frie (uforskalte) overflater med varmeisolasjon.</t>
  </si>
  <si>
    <t xml:space="preserve">a)  Omfatter materialer og arbeider til systematisk gjennomførte herdetiltak for frie betongoverflater, deriblant brudekker, det vil si herdemembran, plastfolie, isolasjonsmatter og presenning. Herdetiltakene omfatter også arealer mellom oppstikkende skjøtearmering._x000d_
_x000d_
b)  Herdemembran skal være dokumentert å fungere også om den utsettes for vind. Plastfolie og isolasjonsmatter bør ha 2 meters bredde, og skal være tilstrekkelig robuste til å tåle den trafikk og de påkjenninger som måtte forekomme uten å skades. Isolasjonsmatter skal ha varmegjennomgangskoeffisienten U = 3,4 W/(m2K). Presenninger skal kunne festes eller bindes fast for å hindre beskyttelsen i å blåse vekk. Presenninger skal være tette og uskadde._x000d_
_x000d_
c)  For brudekker forutsettes arbeidene med plastfolie, isolasjonsmatter og presenning i hovedsak utført fra gangbaner på hver side av brudekket, se prosess 84.1._x000d_
</t>
  </si>
  <si>
    <t>Herdemembran påføres umiddelbart etter avtrekking og eventuelle umiddelbart utførte utbedringer av overflateavvik. Herdemembransprøyte skal ha tilstrekkelig kapasitet og rekkevidde til å påføre sammenhengende membran på hele den aktuelle overflaten. Herdemembranen påføres jevnt i slik mengde at det oppnås full dekning._x000d_
_x000d_
Herdemembran skal ikke påføres støpeskjøter eller armering._x000d_
_x000d_
Så snart nye 2 lengdemeter i hele bredden av arealet er trukket av og påført herdemembran, forsegles overflaten ytterligere med plastfolie som legges med overlapp. Så snart et areal tilsvarende presenningens bredde er belagt med plastfolie legges isolasjonsmatter med overlapp oppå plasten, og til slutt presenning over. Presenningen strammes og festes godt slik at den ikke kan blåse av._x000d_
_x000d_
x)  Mengden måles som prosjektert areal. Enhet: m2</t>
  </si>
  <si>
    <t>a) Kommer til anvendelse dersom arbeidene utføres som vinterarbeid. Ellers benyttes prosess 84.463.</t>
  </si>
  <si>
    <t>85907b9e-b535-4ea9-8571-14265729b639</t>
  </si>
  <si>
    <t>E1.84.463</t>
  </si>
  <si>
    <t>84.463</t>
  </si>
  <si>
    <t>Beskyttelses- og herdetiltak for frie (uforskalte) overflater uten varmeisolasjon.</t>
  </si>
  <si>
    <t>a)  Som prosess 84.462 men uten isolasjonsmatter lagt oppå plastfolien._x000d_
_x000d_
x)  Mengden måles som prosjektert areal. Enhet: m2</t>
  </si>
  <si>
    <t>052b7466-4441-40b9-8b38-5f08cb8f6af1</t>
  </si>
  <si>
    <t>E1.84.5</t>
  </si>
  <si>
    <t>84.5</t>
  </si>
  <si>
    <t>Spesielle herdetiltak</t>
  </si>
  <si>
    <t>a)  Omfatter ekstraordinære tiltak for å redusere risikoen for opprissing og andre effekter som skyldes betongens herdevarme. Tiltakene kommer i tillegg til de ordinære herdetiltakene beskrevet i prosess 84.46, og som har til hensikt å sikre fasthet/tetthet i overdekningssjiktet._x000d_
_x000d_
Det er angitt i den spesielle beskrivelsen hvilke konstruksjonsdeler som omfattes._x000d_
_x000d_
Om en eller flere av prosessene 84.51 - 84.54 er spesifisert, kan entreprenøren alternativt velge å gjennomføre prosess 84.55 eller 84.56._x000d_
_x000d_
x)  Om entreprenøren velger å utføre prosess 84.55 eller 84.56 i stedet for spesifiserte prosesser 84.51- 84.54, godtgjøres ytelsen med samme sum som er tilbudt for prosessene 84.51 - 84.54.</t>
  </si>
  <si>
    <t>b722ac72-0774-4cde-b97a-eed67df13ba6</t>
  </si>
  <si>
    <t>E1.84.54</t>
  </si>
  <si>
    <t>84.54</t>
  </si>
  <si>
    <t>Oppvarming av tilstøtende konstruksjoner</t>
  </si>
  <si>
    <t>a)  Omfatter kostnader til oppvarming av konstruksjonsdeler det støpes inntil. Oppvarming utføres for å unngå store temperaturdifferanser mellom støpeavsnitt._x000d_
_x000d_
c)  Oppvarming utføres fra overflaten og/eller ved hjelp av innstøpte varmekabler eller lignende. Oppvarmingen tilpasses i omfang og varighet (betongvolum, varmeeffekt, tid for oppvarming, isolasjon for bevaring av varme, etc.) slik at kriterier gitt i den spesielle beskrivelsen blir oppfylt._x000d_
_x000d_
x)  Kostnaden angis som rund sum. Enhet: RS</t>
  </si>
  <si>
    <t>a) Kommer til anvendelse dersom arbeidene utføres som vinterarbeid. Gjelder alle tilstøtende flater det støpes mot._x000d_
_x000d_
c) Overflater varmes slik at temperaturdifferansen mellom eksisterende og fersk betong er mindre enn 20 oC.</t>
  </si>
  <si>
    <t>9bfc0ee9-3c1c-4cba-971c-b69fdb870fb7</t>
  </si>
  <si>
    <t>E1.84.6</t>
  </si>
  <si>
    <t>84.6</t>
  </si>
  <si>
    <t>Mekanisk behandling av herdnet betong</t>
  </si>
  <si>
    <t>a)  Omfatter mekanisk behandling av herdnet betong, rengjøring av behandlet flate og eventuelt andre flater som er blitt tilsmusset under arbeidet, samt opplasting og bortkjøring av avfallsmasser fra mekanisk behandling._x000d_
_x000d_
x)  Mengden måles som prosjektert areal. Enhet: m2</t>
  </si>
  <si>
    <t>eb255197-d16a-4b75-b6f4-93aa963ba847</t>
  </si>
  <si>
    <t>E1.84.62</t>
  </si>
  <si>
    <t>84.62</t>
  </si>
  <si>
    <t>Rengjøring av betongoverflate, tørre metoder</t>
  </si>
  <si>
    <t xml:space="preserve">a)  Omfatter rengjøring av herdnet betongoverflate ved sandblåsing, blastring eller tilsvarende metoder uten tilføring av vann, inntil denne er ren, mekanisk sterk, og i samsvar med de krav som den etterfølgende behandling/belegning stiller til forarbeidene. Herdemembran, forurensninger som fett, olje etc., betongslam (oppbløtt/porøst sementlim) og mekanisk svak sementhud skal fjernes. Glatte partier skal gjøres rue. Sand, støv og andre løse partikler skal til slutt fjernes fullstendig. Trykkluft skal være oljefri._x000d_
_x000d_
Flater som etterfølgende belegning kommer i kontakt med skal rengjøres._x000d_
_x000d_
Den rengjorte flaten skal inspiseres av entreprenøren og byggherren før neste arbeidsoperasjon starter._x000d_
</t>
  </si>
  <si>
    <t>e)  Fullstendig fjerning av voksbasert herdemembran kontrolleres for eksempel ved skraping med spissen på en kniv. For brudekker som skal påføres fuktisolering og slitelag skal overflatens potensielle heftfasthet kontrolleres ved avtrekksprøving. Kravet til heftfasthet er minimum 1,5 MPa eller brudd i betong. Prøvingsomfanget skal være minst 1 prøve per 50 m2 for de første 300 m2, deretter 1 prøve per 200 m2 dersom de første 6 prøvene er tilfredsstillende. En prøve består av 3 enkeltavtrekk.</t>
  </si>
  <si>
    <t>a) Forbehandling av betong før legging av membran.</t>
  </si>
  <si>
    <t>1049e96f-db09-4ccc-b82b-8d089a427a51</t>
  </si>
  <si>
    <t>E1.84.8</t>
  </si>
  <si>
    <t>84.8</t>
  </si>
  <si>
    <t>Liming, overflatebehandling og hjelpeprodukter</t>
  </si>
  <si>
    <t>a)  Omfatter materialer og arbeider ved liming, tetting av sprekker/riss, overflatebehandling samt hjelpeprodukter og spesielle arbeider._x000d_
_x000d_
b)  Produktet som benyttes skal være dokumentert egnet til formålet._x000d_
_x000d_
c)  Produktet som benyttes skal være dokumentert egnet til formålet.</t>
  </si>
  <si>
    <t>bb9948ef-32c6-4654-b7ec-6cb18d9dd997</t>
  </si>
  <si>
    <t>E1.84.86</t>
  </si>
  <si>
    <t>84.86</t>
  </si>
  <si>
    <t>Innstøpningsgods</t>
  </si>
  <si>
    <t xml:space="preserve">a)  Omfatter levering, montering og innstøping av innstøpningsgods, gjengestenger, gjengehylser, rør, bolter etc. som angitt i den spesielle beskrivelsen. Større konstruktive deler som støpes inn inngår i prosess 85. Faststøping av dybler og armering i hull boret i eksisterende betong inngår i prosess 88._x000d_
_x000d_
b)  Materialkrav og dimensjoner er angitt i den spesielle beskrivelsen._x000d_
_x000d_
For innstøpningsgods av varmforsinket stål kreves gjennomført forholdsregler for å unngå kjemisk reaksjon og gassutvikling ved kontakt med fersk sementbasert mørtel eller betong. Forholdsregler skal være dokumentert effektive og kan være_x000d_
_x000d_
isolering av sinken fra sementlimet med tett epoksybelegg avstrødd med tørr, støvfri sand_x000d_
kromholdig sinkbelegg som resultat av en særskilt etterbehandlingsprosess etter varmforsinkingen_x000d_
</t>
  </si>
  <si>
    <t>c)  Innstøpningsenhetene skal monteres solid i formen og sikres mot forskyving under betongstøpingen. Eventuelt benyttes mal for nøyaktig plassering og fastholding av innstøpingsgodset. Gjengede deler som ikke skal støpes inn, beskyttes mot søl av fersk betong eller mørtel._x000d_
_x000d_
d)  I henhold til NS-EN 13670:2009+NA:2010 figur G.6 c og d, toleranseklasse 1. For innfesting av rekkverk skal det tas hensyn til toleransene for rekkverket, se prosess 87.2._x000d_
_x000d_
e)  Dokumentasjon av styrke og materialkvalitet forelegges byggherren._x000d_
_x000d_
x)  Mengden måles som prosjektert antall innstøpingsenheter. Enhet: stk</t>
  </si>
  <si>
    <t>9dec8942-d70e-4702-8706-c874f8cb8f41</t>
  </si>
  <si>
    <t>E1.84.861</t>
  </si>
  <si>
    <t>84.861</t>
  </si>
  <si>
    <t>Grupper av bolter eller gjengestenger i ikke-forskalte flater</t>
  </si>
  <si>
    <t>a)  Omfatter levering, montering og innstøping av gruppe av bolter eller gjengestenger for innfesting av rekkverk eller andre installasjoner der gruppene står i ikke-forskalte flater. Det er angitt i den spesielle beskrivelsen om det skal benyttes skjøtehylser i overgangen mellom betong og friluft._x000d_
_x000d_
c)  Det skal benyttes mal for nøyaktig plassering og fastholding av gruppene._x000d_
_x000d_
x)  Mengden måles som prosjektert antall grupper. Enhet: stk</t>
  </si>
  <si>
    <t>a) Innstøpte boltegrupper for rekkverk, og boltegruppe for forankring av kantdrager. _x000d_
_x000d_
Se tegning K 102, K103, K104. _x000d_
_x000d_
b) Som boltegruppe benyttes 4 stk. M24 gjengestenger med forankringsplate. Lengde på gjengestenger tilpasses iht. geometri på valgt rekkverk, og iht., spesifisert i tegningsgrunnlag._x000d_
_x000d_
Gjengestenger leveres i rustfri kvalitet A4-80 iht. NS-EN ISO 3506. Skiver og muttere leveres i tilsvarende dokumenterbare kvalitet. Forankringsplate leveres ubehandlet. _x000d_
_x000d_
Boltegruppe 1: 48 stk_x000d_
_x000d_
Boltegruppe 2: 22 stk_x000d_
_x000d_
Boltegruppe 3: 4 stk_x000d_
_x000d_
c) Rustfrie gjenger påføres egnet voks eller emulsjon før_x000d_
_x000d_
montering for forenkling av senere utskifting/reparasjon_x000d_
_x000d_
av rekkverk. Gjengestenger skal beskyttes mot betongsøl under støp._x000d_
_x000d_
d) Toleransekrav iht. rekkverksleverandørens</t>
  </si>
  <si>
    <t>_x000d_
anvisninger.</t>
  </si>
  <si>
    <t>stk</t>
  </si>
  <si>
    <t>6308db86-e171-4e26-9098-3792845ffd28</t>
  </si>
  <si>
    <t>E1.88</t>
  </si>
  <si>
    <t>f101317c-48ac-4fd7-af16-7eb94d163362</t>
  </si>
  <si>
    <t>E1.88.2</t>
  </si>
  <si>
    <t>88.2</t>
  </si>
  <si>
    <t>Vedlikehold, beskyttelse og reparasjon av betong</t>
  </si>
  <si>
    <t xml:space="preserve">a)  Omfatter vedlikehold, beskyttelse og reparasjon av betong. Det henvises til NS-EN 1504-9._x000d_
_x000d_
b)  Det henvises til NS-EN 1504 del 2 til 7. I tillegg vises til prosess 84, øvrige standarder referert til i denne prosessen og den spesielle beskrivelsen._x000d_
_x000d_
Entreprenøren skal oppgi produktvalg, og det skal dokumenteres at valgte materialer tilfredsstiller spesifiserte krav._x000d_
_x000d_
Materialene skal oppbevares og merkes slik at det ikke kan oppstå forveksling mellom forskjellige produkttyper og kvaliteter. Materialspesifikasjoner og produktdatablader skal til enhver tid være tilgjengelig på byggeplassen._x000d_
_x000d_
Vann som benyttes til rengjøring, forbehandling, meisling, forvanning, etterbehandling, etc., skal være ferskvann uten innhold av skadelige stoffer for fersk eller herdet armert betong. Trykkluft skal være oljefri._x000d_
_x000d_
c)  Utførelsen skal være i samsvar med NS-EN 1504-10. I tillegg vises til prosess 84, øvrige standarder referert til i denne prosessen og den spesielle beskrivelsen._x000d_
</t>
  </si>
  <si>
    <t xml:space="preserve">Utførelsesklasse skal være som angitt i den spesielle beskrivelsen._x000d_
_x000d_
Arbeidene skal ikke utføres ved temperaturer lavere enn +5 °C._x000d_
_x000d_
Referansefelt_x000d_
_x000d_
Ved oppstart av arbeidet, skal det etableres et referansefelt som omfatter kritiske eller gjentagende arbeidsoperasjoner. Referansefeltet skal godkjennes av byggherren før videre arbeider kan settes i gang og skal kunne benyttes i hele arbeidsperioden. Lokalisering og størrelse på referansefeltet skal være angitt i den spesielle beskrivelsen. På referansefelt skal det dokumenteres at utførelseskrav og kontrollkrav blir oppfylt._x000d_
_x000d_
Hensikten med referansefeltet er å_x000d_
_x000d_
- verifisere at arbeidene vil bli utført med tilfredsstillende håndverksmessig kvalitet_x000d_
_x000d_
- kontrollere at arbeidsprosedyrer i kvalitetsplanen gir tilfredsstillende resultat eller må endres_x000d_
_x000d_
- avdekke uforutsette forhold som medfører behov for nye arbeidsprosedyrer eller endring av arbeidsprosedyrer_x000d_
_x000d_
- fungere som omforent referanse på tilfredsstillende utførelse_x000d_
</t>
  </si>
  <si>
    <t xml:space="preserve">d)  Geometriske toleranser og overflatetoleranser for de aktuelle konstruksjonsdeler skal være i henhold til toleranseklasser for nøyaktighetsklasse C, se tabell 84-1 og tabell 84-2 i prosess 84._x000d_
_x000d_
e)  Prøving og kontroll utføres i følgende faser_x000d_
_x000d_
- prøving og kontroll av underlaget_x000d_
_x000d_
- mottakskontroll av produkter og systemer_x000d_
_x000d_
- prøving og kontroll før og under påføring av reparasjonsmaterialer og montering av systemer_x000d_
_x000d_
- prøving og kontroll etter herding/montering_x000d_
_x000d_
Hull etter prøvetaking skal gjenstøpes og avrettes jevnt med tilgrensende betongoverflate som angitt i prosess 88.227._x000d_
_x000d_
Målinger, observasjoner og registreringer dokumenteres._x000d_
</t>
  </si>
  <si>
    <t>Prøving og kontroll skal være i samsvar med NS-EN 1504-10. Omfang og dokumentasjon av prøving og kontroll skal være i samsvar med kravene for angitt utførelsesklasse. I tillegg vises til prosess 84, samt standarder referert til i denne prosessen og i den spesielle beskrivelsen. Med spesifiserte krav angitt i prøving- og kontrolltabellene menes krav stilt i standarder, prosesskoden og den spesielle beskrivelsen. Entreprenøren skal utarbeide en plan for prøving og kontroll med tilhørende prosedyrer for arbeidene. Denne skal inngå i samlet kvalitetsplan for hele prosjektet og forelegges byggherren for uttalelse._x000d_
_x000d_
Entreprenørens utførte kontroll skal dokumenteres i form av utfylt dagbok og kontrolljournal._x000d_
_x000d_
Dagboken skal minimum inneholde opplysninger om_x000d_
_x000d_
- værforhold_x000d_
_x000d_
- dato og klokkeslett_x000d_
_x000d_
- temperatur_x000d_
_x000d_
- luftfuktighet_x000d_
_x000d_
- mannskap_x000d_
_x000d_
- utført arbeid_x000d_
_x000d_
- utført kontroll/henvisning til kontrolljournal_x000d_
_x000d_
- andre forhold av betydning for vurdering av arbeidet</t>
  </si>
  <si>
    <t>_x000d_
Kontrolljournalen skal minimum inneholde_x000d_
_x000d_
- kontrollørens navn_x000d_
_x000d_
- dato og klokkeslett_x000d_
_x000d_
- kontrollområde_x000d_
_x000d_
- beskrivelse av utført kontroll og prøvetaking_x000d_
_x000d_
- måleresultat</t>
  </si>
  <si>
    <t>bf4d22e7-56f5-4abf-b455-74bb9dd2d8b6</t>
  </si>
  <si>
    <t>E1.88.22</t>
  </si>
  <si>
    <t>88.22</t>
  </si>
  <si>
    <t>Mekanisk reparasjon</t>
  </si>
  <si>
    <t xml:space="preserve">a)  Omfatter materialer og arbeider med fjerning av skadet og/eller infisert betong og gjenoppbygging med ny mørtel/betong over vann. Prosessen omfatter_x000d_
_x000d_
inspeksjon og merking av skader_x000d_
referansefelt_x000d_
fjerning av betong_x000d_
armeringsarbeider_x000d_
forbehandling (rengjøring)_x000d_
forskaling_x000d_
forvanning_x000d_
håndmørtling/sprøytemørtling/utstøping_x000d_
herdetiltak_x000d_
_x000d_
Dersom den spesielle beskrivelsen angir gjenoppbygging med håndmørtling, inngår korrosjonsbeskyttelse av armering og heftbru i prosessen._x000d_
_x000d_
Korrosjonsbeskyttelse skal ikke benyttes dersom det i etterkant av reparasjonen skal anvendes elektrokjemiske metoder._x000d_
_x000d_
Rengjøring av konstruksjonen og grunnen samt oppsamling, bortkjøring og deponering av brukte blåsemidler, fjernet betong etc., inngår i prosessen. Deponering skal skje ved godkjent mottak og deponeringsavgifter inngår i prosessen. Ved arbeider over vann og vassdrag, er tilleggskrav til oppsamling av avfallsmaterialer angitt i den spesielle beskrivelsen._x000d_
</t>
  </si>
  <si>
    <t xml:space="preserve">b)  Det vises til NS-EN 1504-3, NS-EN 1504-4, NS-EN 1504-6 og NS-EN 1504-7, samt prosess 84.2, prosess 84.3 og prosess 84.4._x000d_
_x000d_
Reparasjonsmaterialenes egenskaper skal tilpasses den eksisterende betongkvaliteten._x000d_
_x000d_
Samtlige materialer som benyttes i en reparasjon skal være forenlige med hverandre. Det skal fortrinnsvis benyttes materialer fra samme leverandør for å sikre dette. Dersom entreprenøren ønsker å utføre reparasjoner med materialer fra ulike leverandører, skal dokumentasjon på at materialene er forenlige med hverandre, forelegges byggherren for uttalelse._x000d_
_x000d_
Dersom den mekaniske reparasjonen gjøres i forbindelse med realkalisering/kloriduttrekk eller ved installasjon av katodisk beskyttelse, skal reparasjonsmaterialene ha egenskaper som ikke vesentlig reduserer eller forhindrer effekten av disse metodene._x000d_
_x000d_
Armering_x000d_
</t>
  </si>
  <si>
    <t xml:space="preserve">Armering skal være i henhold til prosess 84.3 med teknisk klasse B500NC. Rustfri armering skal være kamstål i rustfritt stål i henhold til NS-EN 10088, nummer 1.4401 eller tilsvarende, med mål og mekaniske egenskaper i henhold til NS 3576-5._x000d_
_x000d_
Ved utskifting av skadet armering skal ny armering legges inn med samme diameter, form og føring som den opprinnelige._x000d_
_x000d_
Forskaling_x000d_
_x000d_
Det skal velges et forskalingssystem som gir tilnærmet samme overflatestruktur som eksisterende overflate. For øvrige krav til forskaling, henvises til prosess 84.2._x000d_
_x000d_
Korrosjonsbeskyttelse_x000d_
_x000d_
Materialets korrosjonsbeskyttende evne skal være dokumentert i henhold til NS-EN 1504-7. Korrosjonsbeskyttelse på armering skal være sementbasert._x000d_
_x000d_
Heftbru_x000d_
_x000d_
Der konstruktiv liming med heftbru er påkrevd for å gi fullt konstruktivt samvirke mellom reparasjon og eksisterende betong, skal heftbroen tilfredsstille minimumskravene til obligatorisk egenskapstesting i NS-EN 1504-4._x000d_
</t>
  </si>
  <si>
    <t xml:space="preserve">For ikke-bærende reparasjoner som gjenoppbygges med håndmørtling, benyttes sementbasert heftbru. Kravet til heftfasthet er da det samme som for reparasjonsmørtelen for angitt mørtelklasse, når heftbroen inngår som en del av et reparasjonssystem._x000d_
_x000d_
Mørtler for reparasjoner_x000d_
_x000d_
Hvis ikke annet er angitt, skal det benyttes sementbaserte reparasjonsmørtler (CC eller PCC) som tilfredsstiller minimumskravene for obligatorisk egenskapstesting i NS-EN 1504-3 for mørtelklasse R4._x000d_
_x000d_
Mørtelen skal i tillegg tilfredsstille materialkrav gitt i tabell 88.22-1._x000d_
</t>
  </si>
  <si>
    <t xml:space="preserve">Målingene utføres på vannmettede prøvestykker (støpte/utborede) ved lik temperatur for alle prøvestykker. To elektroder (stålplater med ledende gel eller filterduk) klemmes til prøvestykkets planparallelle endeflater og motstanden, R, måles med voltmeter med 1 kHz frekvens. Spesifikk elektrisk motstand, ρ, beregnes som ρ = R•A/l, hvor R er målt motstand (Ω), A er endeflatas areal (m2) og l er avstanden mellom elektrodene, det vil si lengden av prøvestykket (m)._x000d_
_x000d_
Mørtler for innstøping/-sprøyting av anoder_x000d_
_x000d_
Mørtler som skal benyttes til innstøping/-sprøyting av nett- og båndanoder, skal tilfredsstille krav i NS-EN ISO 12696._x000d_
_x000d_
Betong for utstøping_x000d_
_x000d_
Betong for utstøping skal være i henhold til prosess 84.4 med betongkvalitet B45 SV Standard. Dmaks velges ut fra geometri, armeringstetthet og hindringer for utstøping og er angitt i den spesielle beskrivelsen. Dersom det er nødvendig med hurtig herding av hensyn til trafikkavvikling, er dette angitt i den spesielle beskrivelsen._x000d_
</t>
  </si>
  <si>
    <t xml:space="preserve">Herdetiltak_x000d_
_x000d_
Materialer til herdetiltak som prosess 84.46._x000d_
_x000d_
Ved bruk av herdemembran, skal det benyttes et produkt som ikke forringer egenskapene for etterfølgende overflatebehandling eller utbedringsmetode._x000d_
_x000d_
c)  Reparasjonsarbeidene skal utføres med metoder og utstyr på en slik måte at det blir god samhørighet mellom de ulike deloperasjonene._x000d_
_x000d_
Inspeksjon og merking av skader_x000d_
_x000d_
Inspeksjon utføres som nær visuell inspeksjon supplert med kontroll av bom på samtlige betongoverflater som skal vedlikeholdes. Meislingsomfang skal merkes på betongoverflaten i henhold til angitte kriterier for fjerning av betong._x000d_
_x000d_
Fjerning av betong_x000d_
</t>
  </si>
  <si>
    <t xml:space="preserve">Kriterier for fjerning av betong og frilegging av armering er avhengig av skadeårsak og reparasjonsmetode, og er angitt i den spesielle beskrivelsen. Synlige sår, steinreir og avskallinger skal repareres. Videre skal alle delamineringer (bom) og mangler som innstøpt treverk, etc., utbedres. Forskalingsrester (materialer) skal fjernes. Dersom metallbiter i overflata og tidligere reparasjoner/materialsjikt med for høy spesifikk elektrisk motstand skal fjernes, for eksempel ved etterfølgende elektrokjemiske metoder, skal dette være som angitt i den spesielle beskrivelsen._x000d_
_x000d_
For å ivareta konstruksjonens sikkerhet skal prosedyrer for suksessiv, feltvis reparasjon av store sammenhengende skader være angitt i den spesielle beskrivelsen. Begrensninger gitt i disse prosedyrene gjelder foran andre meislingskriterier._x000d_
</t>
  </si>
  <si>
    <t xml:space="preserve">Dersom det ved fjerning av betong avdekkes skader som kan ha betydning for bæreevnen, eller det er behov for fjerning av betong utover angitt omfang, skal byggherren varsles umiddelbart. Videre fjerning av betong skal ikke utføres før forholdet er vurdert nærmere._x000d_
_x000d_
Betongen skal fjernes slik at gjenværende betong og armering ikke skades. Det skal ikke piggmeisles direkte på armeringen._x000d_
_x000d_
Det skal ikke fjernes mer betong enn nødvendig._x000d_
_x000d_
Etter fjerning av betong skal meislet betongoverflate være fri for_x000d_
_x000d_
bomsoner og løst tilslag_x000d_
mikroriss_x000d_
piper (små krater som vanskelig lar seg støpe ut)_x000d_
skygger under armering som hindrer fullstendig utstøping (ved vannmeisling skal skygger under armeringen fjernes med håndholdt utstyr)_x000d_
_x000d_
Utforming av utmeislede sår_x000d_
_x000d_
Utmeislede sår skal utformes slik at det oppnås god utstøping mot sårkanter og rundt frilagt armering. Ved sprøytemørtling skal sårkanter danne en vinkel på ca 45 grader med betongoverflaten._x000d_
</t>
  </si>
  <si>
    <t xml:space="preserve">Bruk av vinkelsliper er akseptabelt dersom dette gjøres for å gi en skarp overgang mellom meislede og umeislede flater. Kutt skal da maksimalt være i 10 mm dybde. Bruk av vinkelsliper utover dette tillates ikke. Den glatte flaten etter vinkelsliperen rubbes for å få god heft for reparasjonsmørtelen._x000d_
_x000d_
Armering hvor tverrsnittets omkrets frilegges mer enn 50 % skal frilegges helt, slik at frilagt armering lar seg omstøpe. Den frie avstanden mellom armeringsjernet og betongunderlaget etter blottlegging skal være minimum 20 mm._x000d_
_x000d_
Metode_x000d_
_x000d_
Det skal benyttes mekanisk meisling med håndholdt utstyr (håndmeisling) eller vannmeisling._x000d_
_x000d_
Ved vannmeisling skal utstyret kalibreres på et referansefelt for å dokumentere at man oppnår fjerning av tiltenkt betong, enten i henhold til angitt dybde (ikke-selektiv) eller angitt fasthet (selektiv). Referansefeltet forelegges byggherren før videre meisling finner sted._x000d_
</t>
  </si>
  <si>
    <t xml:space="preserve">Dersom det skal utføres selektiv vannmeisling med vannmeislingsrobot, skal dette være som angitt i den spesielle beskrivelsen. Selektiv vannmeisling med vannmeislingsrobot skal utføres av firma med dokumentert kompetanse på utførelse og med vannmeislingsutstyr som er godkjent for selektiv vannmeisling._x000d_
_x000d_
Ved vannmeisling skal det sørges for god bortledning av vann._x000d_
_x000d_
Dersom miniblasting kan aksepteres, er dette angitt i den spesielle beskrivelsen. Etter miniblasting skal sårflatene hugges rene med lett håndholdt meisleutstyr._x000d_
_x000d_
Armeringsarbeider_x000d_
_x000d_
Frilagt armering skal rengjøres ved sandblåsing til Sa 2 etter NS-EN ISO 8501-1, det vil si glødeskall, rust og fremmedpartikler skal fjernes. Frilagt og rengjort armering som kan ha høyt saltinnhold på armeringsoverflaten skal rengjøres med høytrykksspyling så nærme tidspunkt for oppmørtling/sprøytemørtling/utstøping som mulig._x000d_
</t>
  </si>
  <si>
    <t xml:space="preserve">Dersom det etter rengjøring av armeringen avdekkes tverrsnittreduksjoner på armeringen, skal byggherren straks kontaktes for avklaring av hvilke tiltak som skal settes i verk. Dersom svekket armering skal fjernes og erstattes med ny armering, skal ny armering festes/forankres som angitt i den spesielle beskrivelsen. Fjerning av armering skal forelegges byggherren for uttalelse._x000d_
_x000d_
Armering som har løsnet i forbindelse med meisling skal festes på nytt (ved binding, sveising eller forankring) med samme armeringsføring som før meisling._x000d_
_x000d_
Dersom korrosjonsbeskyttelse skal påføres rengjort armering, skal den dekke hele overflaten, også på baksiden av armeringen. Korrosjonsbeskyttelsen skal påføres samme dag som rengjøringen har funnet sted. I kloridutsatte miljøer skal korrosjonsbeskyttelse påføres umiddelbart etter rengjøring._x000d_
_x000d_
Armeringsarbeid utføres for øvrig i henhold til prosess 84.3._x000d_
_x000d_
Forbehandling av sårflater/betongunderlag_x000d_
</t>
  </si>
  <si>
    <t xml:space="preserve">Etter fjerning av betong skal sårflater rengjøres for støv, sementslam med mere._x000d_
_x000d_
Flater der betongen er fjernet med håndholdt meisleutstyr (elektrisk eller trykkluft) eller miniblasting skal sandblåses og rengjøres med trykkluft._x000d_
_x000d_
Flater som er vannmeislet skal umiddelbart etter avsluttet meisling rengjøres med høytrykksspyling, slik at uhydratisert sement og slam på overflaten ikke herder og forårsaker redusert heft. Rengjøring utføres ovenfra og nedover på vertikale flater._x000d_
_x000d_
Flater som ikke er meislet, men som skal påmonteres anodenett for innsprøyting i mørtel skal forbehandles, for eksempel ved sandblåsing, slik at angitt heftkrav kan oppfylles._x000d_
_x000d_
Forskaling_x000d_
_x000d_
Forskaling utføres i henhold til prosess 84.2. Forskaling skal utføres slik at avforskalte flater får en overflatestruktur og farge tilsvarende omkringliggende betongoverflater._x000d_
</t>
  </si>
  <si>
    <t xml:space="preserve">Forskaling skal slutte tett inntil eksisterende betong i overganger og være så stiv at det blir en jevn overgang i overflaten mellom reparasjon og eksisterende betong uten skjemmende sprang eller lepper._x000d_
_x000d_
Ferdig utført forskaling tildekkes for å unngå at snø, løv, barnåler, etc. samles i forskalingen._x000d_
_x000d_
Forvanning_x000d_
_x000d_
Før påføring av sementbasert heftbru, mørtel eller betong, skal sårflatene forvannes godt (minst ett døgn), slik at betongunderlaget er vannmettet, men overflatetørt og svakt sugende._x000d_
_x000d_
Håndmørtling/sprøytemørtling/utstøping_x000d_
_x000d_
Lufttemperatur under oppmørtling/sprøytemørtling skal være mellom +5 og +25 °C. Ved behov skal tiltak iverksettes for å ivareta temperaturkravene._x000d_
_x000d_
Håndmørtling/sprøytemørtling/utstøping skal utføres snarest mulig og senest to dager etter rengjøring av underlaget og armeringen._x000d_
</t>
  </si>
  <si>
    <t xml:space="preserve">Reparasjonen skal avrettes jevnt med opprinnelig betongoverflate. Dersom overdekning til armering er mindre enn opprinnelig spesifisert overdekning, skal korrigerende tiltak være i henhold til den spesielle beskrivelsen eller avklares med byggherren._x000d_
_x000d_
Overgangene mellom reparasjon og eksisterende betong skal bearbeides slik at disse blir jevne, og uten at riss eller svakhetssoner oppstår. Det skal ikke forekomme sprang mellom reparerte områder og eksisterende betong. Reparerte flater skal ha tilnærmet samme overflatestruktur som tilgrensende betongflater._x000d_
_x000d_
Der det er montert midlertidig stempling eller understøttelse av konstruktive hensyn, skal dette ikke fjernes før ny betong/mørtel har oppnådd tilstrekkelig fasthet._x000d_
_x000d_
Heftbru_x000d_
_x000d_
Heftbrua skal kostes godt inn i rengjort underlag slik at hele sårflaten dekkes. Heftbrua skal også dekke sårflater bak armeringen._x000d_
_x000d_
Heftbrua skal påføres umiddelbart før påføring av mørtel eller utstøping av betong (vått i vått)._x000d_
</t>
  </si>
  <si>
    <t xml:space="preserve">Ved bruk av konstruktivt lim som heftbru skal underlaget og utførelsen være i henhold til leverandørens anvisninger._x000d_
_x000d_
Håndmørtling_x000d_
_x000d_
Mørtelen legges vått i vått med heftbrua. Dypere sår bygges om nødvendig opp i to eller flere lag, med lagtykkelse og utførelse i henhold til den spesielle beskrivelsen._x000d_
_x000d_
Mørtelen pakkes slik at fullstendig oppfylling rundt armeringen oppnås._x000d_
_x000d_
Sprøytemørtling_x000d_
_x000d_
Før sprøytearbeidene starter skal utstyr og tilrigging samt hver enkelt sprøyteoperatør være godkjent av byggherren._x000d_
_x000d_
Sprøyteutstyret skal ha trinnløs kapasitetsregulering med proporsjonal regulering av vann og tørrstoff. Sprøytekapasiteten skal kunne reguleres ned til så lav kapasitet at god omstøpning av armering sikres._x000d_
_x000d_
Sprøytemørtling skal ikke foretas i sterk vind på grunn av faren for separering._x000d_
_x000d_
Ved oppstart av sprøyting skal det alltid sprøytes mot lem, kasse eller lignende, inntil det visuelt kan kontrolleres at vanndoseringen er riktig._x000d_
</t>
  </si>
  <si>
    <t xml:space="preserve">På vertikale eller skrå flater starter sprøytingen nederst og fortsetter oppover. Sprøyting skal tilstrebes utført slik at minst mulig støv får feste seg på den rengjorte flaten. Tykkelse på lag i hver sprøyteomgang forelegges byggherren. Dersom mørtelen må påføres i flere lag, skal det forvannes mellom hvert lag, slik at underlaget er svakt sugende når neste lag påføres. Sprøytemørtelen skal være velkomprimert og uten lagdeling, sandlommer eller porøse partier._x000d_
_x000d_
Det skal sprøytes på skrå og med redusert avstand bakom armering slik at sandlommer og skyggevirkning unngås og god oppfylling bak armering sikres. Ellers sprøytes tilnærmet vinkelrett på overflaten._x000d_
_x000d_
Der det er store sår, skal det, hvis mulig, sprøytes mot forskaling slik at eksisterende form gjenopprettes. For å sikre riktig overdekning ved frie flater skal det monteres nivåpinner for angivelse av reparasjonens tykkelse/endelige overflate._x000d_
</t>
  </si>
  <si>
    <t xml:space="preserve">Ferdig sprøytet overflate utgjør den endelige overflaten, men sprøyting forutsettes utført slik at ujevnhetene og ruheten blir minst mulig._x000d_
_x000d_
Ved bearbeiding av overflaten skal dette utføres på et topplag som ikke er utført vått i vått med underliggende sprøytemørtel. Topplaget skal sprøytes ca 10 mm utenfor tilsiktet avtrekkingsnivå. Ferdig overflate skal ha overflatestruktur som angitt i den spesielle beskrivelsen._x000d_
_x000d_
"Fliser", prelltap og løse partikler fra sprøytemørtelen ut på tilgrensende flater skal fjernes mens mørtelen ennå er fersk._x000d_
_x000d_
Utstøping_x000d_
_x000d_
Utstøping av betong utføres i samsvar med NS-EN 13670, prosess 84.4 og den spesielle beskrivelsen._x000d_
_x000d_
Herdetiltak_x000d_
_x000d_
Herdetiltak skal iverksettes umiddelbart etter bearbeiding av reparert flate eller avforskaling, for å hindre uttørking og utvikling av riss. Dette kan utføres ved påføring av herdemembran, ettervanning med ferskvann (dusjing) og tildekking med plastfolie._x000d_
</t>
  </si>
  <si>
    <t>Det vises for øvrig til prosess 84.46 og underliggende prosesser._x000d_
_x000d_
e)  Prøving og kontroll av underlaget og armeringen utføres i henhold til tabell 88.22-2._x000d_
_x000d_
Mottakskontroll av produkter og systemer skal utføres som identitetskontroll. Merking og etikettering skal være i samsvar med NS-EN 1504-8, sertifikat og/eller krav angitt i den spesielle beskrivelsen. Identiteten kontrolleres også alltid før bruk av produkter._x000d_
_x000d_
Prøving og kontroll før og under påføring av reparasjonsprodukter utføres i henhold til tabell 88.22-3._x000d_
_x000d_
Prøving og kontroll etter herding utføres i henhold til tabell 88.22-4._x000d_
_x000d_
x)  Mengden måles som volum reparert betong._x000d_
_x000d_
Regler for volumberegning_x000d_
_x000d_
Flateskade:_x000d_
_x000d_
C = Gjennomsnittlig uthuggingsdybde_x000d_
_x000d_
Avregningsvolum = A x B x C dm3 (liter)_x000d_
_x000d_
Hjørneskade:</t>
  </si>
  <si>
    <t>_x000d_
Avregningsvolum = ½ x Sm2 x L dm3 (liter)_x000d_
_x000d_
Sm = ½x(S1 + S2)_x000d_
_x000d_
Største sidekantlengde S for at det skal regnes som hjørneskade er 4 dm._x000d_
_x000d_
Kantskade – platevinge:_x000d_
_x000d_
Kantskade - UK bjelke:_x000d_
_x000d_
Avregningsvolum = D x T x L dm3 (liter)_x000d_
_x000d_
Enhet: dm3</t>
  </si>
  <si>
    <t>a513f710-f1d8-4ea3-9b0a-ae47f26de259</t>
  </si>
  <si>
    <t>E1.88.223</t>
  </si>
  <si>
    <t>88.223</t>
  </si>
  <si>
    <t>Fjerning av betong</t>
  </si>
  <si>
    <t>a)  Omfatter fjerning og deponering av betong. Tillegg for spesielle arbeidsoperasjoner inngår i prosess 88.2281 til 88.2284.</t>
  </si>
  <si>
    <t>5faa7207-9200-4f73-b2b9-0fde6672d6f6</t>
  </si>
  <si>
    <t>E1.88.2233</t>
  </si>
  <si>
    <t>88.2233</t>
  </si>
  <si>
    <t>Vannmeisling</t>
  </si>
  <si>
    <t>a)  Omfatter fjerning av betong ved vannmeisling.</t>
  </si>
  <si>
    <t>a) Omfatter meisling av eksisterende kantdrager som angitt, samt meisling for ny fuge.</t>
  </si>
  <si>
    <t>dm3</t>
  </si>
  <si>
    <t>5c977329-6ff4-46f7-a26d-351f3900147c</t>
  </si>
  <si>
    <t>E1.88.224</t>
  </si>
  <si>
    <t>88.224</t>
  </si>
  <si>
    <t>Armeringsarbeider</t>
  </si>
  <si>
    <t>a)  Omfatter rengjøring av armering, korrosjonsbeskyttelse av armering, ekstra armering til erstatning for skadede armeringsjern og armering av påstøper._x000d_
_x000d_
x)  Mengden måles som lengde armering. Enhet: m</t>
  </si>
  <si>
    <t>51ab2152-afe4-4d9c-b91d-800cd8297775</t>
  </si>
  <si>
    <t>E1.88.2245</t>
  </si>
  <si>
    <t>88.2245</t>
  </si>
  <si>
    <t>Boring og faststøping av dybler og skjøtejern</t>
  </si>
  <si>
    <t xml:space="preserve">a)  Omfatter levering, boring, faststøping og montering av dybler/skjøtejern._x000d_
_x000d_
b)  Produkter for faststøping av dybler/skjøtejern skal ha kvalitet som sikrer en fullgod og permanent forankring i det spesifiserte borehullet (lengde og diameter)._x000d_
_x000d_
Krav til dybler skal være i henhold til prosess 84.85._x000d_
_x000d_
Forankringsmaterialene skal tilfredsstille kravene i NS-EN 1504-6. Minimumskravene til materialegenskapene angitt i NS-EN 1504-6 gjelder._x000d_
_x000d_
c)  Boring utføres i henhold til prosess 88.226. Det skal påses at betongen er av god kvalitet, uten riss, delamineringer, forurensinger med mere. Hulldiameter skal velges i forhold til respektive diameter på armeringsjern som skal støpes fast og lengde på hull som skal utstøpes._x000d_
_x000d_
Umiddelbart etter boring, skal alt borstøvet i hullet fjernes med oljefri trykkluft._x000d_
</t>
  </si>
  <si>
    <t>Dersom det er fare for galvanisk korrosjon mellom faststøpte dybler/skjøtejern og øvrig armering, skal spesielle tiltak for å forhindre dette være angitt i den spesielle beskrivelsen. Det skal da ikke være elektrisk kontakt mellom dybler/skjøtejern og øvrig armering._x000d_
_x000d_
Belastning skal ikke påføres før forankringsmassen er herdet eller det er oppnådd tilstrekkelig fasthet._x000d_
_x000d_
e)  Dersom faststøpte armeringsjern er viktige for bæreevnen, skal de prøvebelastes. Faststøpte armeringsjern skal kunne belastes til flyting uten brudd i fastfaststøpingen. Omfang og framgangsmåte skal være i henhold til den spesielle beskrivelsen._x000d_
_x000d_
x)  Mengden måles som antall dybler/skjøtejern. Enhet: stk</t>
  </si>
  <si>
    <t>a) Omfatter armeringsjern som angitt på tegning K106 og K111.</t>
  </si>
  <si>
    <t>121fa62e-ad52-4e02-8056-6754cf72280d</t>
  </si>
  <si>
    <t>E1.88.3</t>
  </si>
  <si>
    <t>2db32f52-751a-4d93-b8f5-616ac1cda3c8</t>
  </si>
  <si>
    <t>E1.88.31</t>
  </si>
  <si>
    <t>b415f6ff-1e0e-4527-be29-4200c59046ff</t>
  </si>
  <si>
    <t>E1.88.311</t>
  </si>
  <si>
    <t>a) Gjelder stillas i forbindelse med vedlikeholdsarbeider, betongrehabilitering på brua, inkludert opp- og nedrigging i forbindelse med eventuell flytting av stillas. _x000d_
_x000d_
Omfatter også prosjektering av_x000d_
_x000d_
stillas og innfestingspunkter. Det legges til grunn prosjekteringskontrollklasse 2 (PKK2)._x000d_
_x000d_
Dokumentasjon (prosjekteringsgrunnlag, plan for gjennomføring av arbeidene, dimensjonerende laster, innfestingspunkter, etc) oversendes byggherre minst 4 uker før arbeidene starter._x000d_
_x000d_
c) Ferdig bygd stillas må merkes opp og belyses.</t>
  </si>
  <si>
    <t>0c41b8f1-00cf-445a-a7fd-742d3d6697f2</t>
  </si>
  <si>
    <t>E1.88.6</t>
  </si>
  <si>
    <t>88.6</t>
  </si>
  <si>
    <t>Utstyr</t>
  </si>
  <si>
    <t>a)  Omfatter funksjonskontroll, vedlikehold, utskifting og ettermontering av nytt utstyr på bruer og ferjekaier._x000d_
_x000d_
x)  Kostnaden angis som rund sum. Enhet: RS</t>
  </si>
  <si>
    <t>3dc543b4-76ab-408e-a62f-147a9fa504ac</t>
  </si>
  <si>
    <t>E1.88.64</t>
  </si>
  <si>
    <t>88.64</t>
  </si>
  <si>
    <t>Vedlikehold av overvannssystem</t>
  </si>
  <si>
    <t xml:space="preserve">a)  Omfatter vedlikehold, ombygging og utskifting av overvannsystem på bruer og ferjekaier. Fjerning og deponering av eksisterende overvannsystem inngår i prosessen. Deponering skal skje ved godkjent mottak og deponeringsavgifter inngår i prosessen. Ved utbedring og ombygging av overvannsystem skal rengjøring inkluderes i prosessen._x000d_
_x000d_
Arbeid med fuktisolering og slitelag i forbindelse med vedlikehold av vannavløp inngår i prosess 87.15._x000d_
_x000d_
Gjenstøping av hull inngår prosess 88.2272 og kjerneboring for nye vannavløp inngår i prosess 88.2262._x000d_
_x000d_
Detaljering av overvannsystem ved utskifting er angitt i den spesielle beskrivelsen._x000d_
_x000d_
b)  Som prosess 87.5, prosess 88.22 og prosess 88.226._x000d_
_x000d_
c)  Nytt overvannsystem skal festes i henhold til den spesielle beskrivelsen og gjennomføringen i brudekke skal være tett._x000d_
</t>
  </si>
  <si>
    <t>e)  Det kontrolleres at vannavrenning blir tilfredsstillende og at vann ikke samles opp og blir stående på brudekke eller andre steder i konstruksjonen. Tetthet i sammensatte rørsystemer skal kontrolleres ved at disse fylles opp med vann. Det skal da ikke forekomme vannlekkasjer._x000d_
_x000d_
x)  Mengden måles som antall vannavløp. Enhet: stk</t>
  </si>
  <si>
    <t>a) Omfatter også arbeid med gjenstøping av hull, kjerneboring for nye vannavløp. Leverandør er ansvarlig for detaljering ut over det som fremgår av tegningsgrunnlag._x000d_
_x000d_
c) Nytt overvannsystem festes iht. vedlagte tegninger.   Leverandør er ansvarlig for detaljering ut over det som fremgår av tegningsgrunnlag.</t>
  </si>
  <si>
    <t>E2</t>
  </si>
  <si>
    <t>Slitelag / fuktisolasjon</t>
  </si>
  <si>
    <t>17022601-82e6-4cf6-a699-2c5fe572a95f</t>
  </si>
  <si>
    <t>E2.55</t>
  </si>
  <si>
    <t>55</t>
  </si>
  <si>
    <t>BÆRELAG AV BITUMENSTABILISERTE MATERIALER</t>
  </si>
  <si>
    <t>a)  Omfatter levering, utlegging og komprimering av bærelag av bitumenstabiliserte materialer med tykkelse som angitt._x000d_
_x000d_
Entreprenøren må selv vurdere eventuelle behov for mellomlagring av masser innenfor det som tillates på anlegget eller på områder til egen disposisjon, og inkludere kostnadene for dette i enhetsprisen._x000d_
_x000d_
x)  Mengden måles som prosjektert areal målt midt i laget med skråning som prosjektert for laget. Enhet: m2</t>
  </si>
  <si>
    <t>650673a4-2265-4989-9aae-f17582dbff3b</t>
  </si>
  <si>
    <t>E2.55.1</t>
  </si>
  <si>
    <t>55.1</t>
  </si>
  <si>
    <t>Bærelag av asfaltert grus, Ag</t>
  </si>
  <si>
    <t xml:space="preserve">a)  Omfatter levering, utlegging og komprimering av bærelag av asfaltert grus med tykkelse som angitt._x000d_
_x000d_
Entreprenøren må selv vurdere eventuelle behov for mellomlagring av masser innenfor det som tillates på anlegget eller på områder til egen disposisjon, og inkludere kostnadene for dette i enhetsprisen._x000d_
_x000d_
b)  Bindemiddeltype skal være som angitt i den spesielle beskrivelsen._x000d_
_x000d_
Andel av tilsatt resirkulert asfalt jf. vegnormal N200 Vegbygging, tabell 4.43 skal ikke overstige 25% i kald tilsetning og 40% i forvarmet tilsetning._x000d_
_x000d_
c)  Krav til utlagt hulrom for middel av 5 prøver er 3,0 til 8,0%, og tilsvarende for enkeltprøver 2,0 til 10,0%. Krav til komprimeringsgrad er minimum 96,0% av Marshall densitet._x000d_
_x000d_
Komprimering skal utføres iht. vegnormal N200 Vegbygging kapittel 4.2.4.1._x000d_
_x000d_
Det skal utarbeides en komprimeringsplan, se vegnormal N200 Vegbygging kapittel 4.2.4.2._x000d_
</t>
  </si>
  <si>
    <t xml:space="preserve">d)  Tillatt avvik fra prosjektert høyde i overkant av laget er +/- 20 mm for enkeltverdi og +/- 5 mm for middelverdi. Tilvarende krav for gang- og sykkelveg er hhv. +/- 30 mm og +10 / -15 mm. Maksimalt tillatt horisontalt avvik fra prosjekterte ytterbegrensningslinjer er +100 / -0 mm for enkeltverdi. Se vegnormal N200 Vegbygging kap. 4.2.2 med tilhørende tabell 4.2.2.1-1._x000d_
_x000d_
Tillatt maksimalt avvik fra prosjektert lagtykkelse for bærelag av bitumenstabiliserte materialer er -10% for enkeltmåling og -2% for middelverdi. Tilvarende krav for gang- og sykkelveg er hhv. -15% og -5%._x000d_
_x000d_
e)  Kontroll av høyde og bredde skal utføres for hver 20. meter. Tilsvarende for gang- og sykkelveg er hver 40. meter. For kontroll av høyde skal minste antall målepunkter i tverrprofilet være 3. En prøve regnes da som 3 målepunkter._x000d_
</t>
  </si>
  <si>
    <t xml:space="preserve">Komprimering skal dokumenteres ved registrering av utleggerens fremdrift og variasjon i fremdrift kombinert med målinger av bærelagets densitet og/eller hulrom. Prøvehyppighet skal være minimum 1 prøvepunkt pr. 500 m i én utleggerbredde. Et prøvepunkt består av minst 2 parallelle densitetsmålinger eller 2 borkjerner. Dersom entreprenøren dokumenterer aktiv bruk av infrarød skanning i komprimeringsarbeidet, kan prøvehyppigheten halveres._x000d_
_x000d_
Kontrollgrunnlaget for oppfølging av kvalitet jf. vegnormal N200 Vegbygging kap. 4.7.3.1 , skal leveres byggherren før oppstart av asfaltarbeidene og senest som angitt i den spesielle beskrivelsen. Endringer som kan være av betydning for asfaltens egenskaper, krever en ny dokumentasjon av egenskapene._x000d_
_x000d_
Komprimeringsarbeidets utstrekning og omfang (passeringer) skal stedfestes ved hjelp av GNSS eller andre former for stedfesting med tilfredsstillende nøyaktighet._x000d_
</t>
  </si>
  <si>
    <t>Utlagt tykkelse dokumenteres per dag ved forholdet tilkjørt masse/(densitet x areal), hvor densitet er massereseptens (arbeidsreseptens)._x000d_
_x000d_
x)  Mengden måles som prosjektert areal målt midt i laget med skråning som prosjektert for laget. Enhet: m2</t>
  </si>
  <si>
    <t>5a27e26e-df72-4253-a9b4-6fd6ff404121</t>
  </si>
  <si>
    <t>E2.55.13</t>
  </si>
  <si>
    <t>55.13</t>
  </si>
  <si>
    <t>Asfaltert grus, Ag 16</t>
  </si>
  <si>
    <t>7ed4227c-b6b5-480a-b25a-8ca60ecb8301</t>
  </si>
  <si>
    <t>E2.65</t>
  </si>
  <si>
    <t>65</t>
  </si>
  <si>
    <t>ASFALTDEKKER</t>
  </si>
  <si>
    <t xml:space="preserve">a)  Omfatter rengjøring av underliggende overflate etter behov, klebing før asfaltering, levering, utlegging og komprimering av asfaltdekke i angitt tykkelse, inkl. ev. armering._x000d_
_x000d_
b)  Materialene skal ha en slik kvalitet at dekket tilfredsstiller grunnleggende funksjonskrav som alminnelig holdbarhet, homogenitet, at dekket ikke går i oppløsning, osv. For å oppnå disse funksjonskravene skal entreprenøren forestå den nødvendige proporsjonering og prøveblanding for å komponere en hensiktsmessig blanding, samt utarbeide et kontrollgrunnlag. I det ferdige dekket skal massesammensetning og øvrige egenskaper være i overensstemmelse med kontrollgrunnlaget._x000d_
_x000d_
Krav til materialer er angitt i vegnormal N200 Vegbygging, kap. 4.8. Dimensjonerende ÅDT for spesifisering av krav skal være som angitt i den spesielle beskrivelsen. Dimensjonerende ÅDT som er angitt for dette formålet er ikke nødvendigvis lik dimensjonerende ÅDT for prosjektet._x000d_
</t>
  </si>
  <si>
    <t xml:space="preserve">Krav til delmaterialer skal være som angitt i vegnormal N200 kap. 4.10._x000d_
_x000d_
Bindemiddel_x000d_
_x000d_
Krav til bindemiddel skal være som angitt i vegnormal N200 kap. 4.10.1._x000d_
_x000d_
Hvis annet ikke er angitt i den spesielle beskrivelsen, skal det i asfaltbetong (Ab) og skjelettasfalt (Ska) benyttes bindemiddel av typen 70/100 og i asfaltgrusbetong (Agb) bindemiddel av typen 160/220._x000d_
_x000d_
Der den spesielle beskrivelsen angir bruk av polymermodifisert bitumen, skal denne inneholde polymer av typen termoplastisk elastomer i tilstrekkelig mengde til at asfaltmassen får de ønskede egenskaper mht. bestandighet, motstand mot deformasjon, fleksibilitet ved lave temperaturer, mv. Hvis annet ikke er angitt i den spesielle beskrivelsen, skal dette bindemiddelet tilfredsstille kravene til type 65/105-60 iht. vegnormal N200 Vegbygging kap. 4.10.1._x000d_
</t>
  </si>
  <si>
    <t xml:space="preserve">I alle bituminøse masser unntatt Topeka og Støpeasfalt skal det tilsettes varmebestandig vedheftningsmiddel Iht. vegnormal N200 Vegbygging kap. 4.10.5.1. Egenskaper, effekt av type og mengde vedheftningsmiddel skal dokumenteres iht. vegnormal N200 Vegbygging kap. 4.10.5.1. Ved bruk av amin som vedheftningsmiddel skal det tilsettes følgende mengde i vektprosent av bindemiddelet:_x000d_
_x000d_
Varme massetyper, generelt: 0,3 – 0,5%_x000d_
_x000d_
Mykasfalt, Ma: 0,5 – 0,8%_x000d_
_x000d_
Kaldasfalt: minimum 0,8%_x000d_
_x000d_
Asfalt produsert ved redusert temperatur: 0,4 – 0,6%_x000d_
_x000d_
Krav til fiber i Ska skal være som angitt i vegnormal N200 kap. 4.10.5.2._x000d_
_x000d_
Resirkulert asfalt (RA)_x000d_
</t>
  </si>
  <si>
    <t xml:space="preserve">Resirkulert asfalt kan tilsettes som gjenbruk i alle normerte typer av varmblandet asfalt. Krav til resirkulert asfalt skal være som angitt angitt i vegnormal N200 Vegbygging, kap. 4.10.4. Uansett tilsetningsmengde skal alle krav til den aktuelle normerte massetypen være oppfylt. Andel av resirkulert asfalt i kald eller forvarmet tilsetning skal ikke overstige kravene i vegnormal N200 Vegbygging kap. 4.10.4._x000d_
_x000d_
Asfalt produsert ved redusert temperatur_x000d_
</t>
  </si>
  <si>
    <t xml:space="preserve">Etter nærmere avtale med byggherren kan det produseres asfalt ved lavere temperaturer enn det som kreves ved tradisjonell produksjon av asfalt jf. vegnormal N200 Vegbygging kap. 4.7.1.5.1. Byggherren kan på saklig grunn si nei til asfalt produsert etter denne metoden. For produksjon ved redusert temperaturer skal det legges frem dokumentasjon som viser entreprenørens valg av produksjonstemperatur og utleggingstemperatur. I tillegg skal entreprenøren beskrive hvordan valgt metode for produksjon ved lavere temperatur tilfredsstiller kravene til aktuell massetype._x000d_
_x000d_
c)  Utførelsen skal være slik at dekket tilfredsstiller grunnleggende funksjonskrav som alminnelig holdbarhet, homogenitet, at dekket ikke går i oppløsning, osv._x000d_
_x000d_
Produksjon og utlegging av asfalt skal utføres iht. vegnormal N200 Vegbygging kap. 4.9._x000d_
</t>
  </si>
  <si>
    <t xml:space="preserve">Friksjonsforholdene for dekket når det åpnes for trafikk skal være ensartet for hele dekket og alle naturlig avgrensede områder. Minimum friksjonskoeffisient skal være 0,50 for veger med tillatt hastighet over 80 km/t, og 0,40 for øvrige veger. Målemetode skal være som angitt i vegnormal N200 Vegbygging, kap. 4.9.7._x000d_
_x000d_
Asfaltproduksjon_x000d_
_x000d_
All asfaltproduksjon skal ha samsvarsnivå OCL A eller OCL B._x000d_
</t>
  </si>
  <si>
    <t xml:space="preserve">Følgende dokumentasjon av asfaltproduksjonen skal oversendes byggherren fortløpende i den tiden det legges asfalt: Massesammensetning, bindemiddelinnhold og korngradering minimum 1 prøve pr. 800 tonn og minimum 1 prøve pr. skift med asfaltlegging. Delmaterialer med øvre siktstørrelse større enn 4 mm: Los-Angeles-verdi (10/14 mm) og kulemølleverdi minimum 1 prøve pr. 10000 tonn produsert asfaltmasse hvor tilslaget inngår, og minimum 1 prøve pr. inneværende år med asfaltlegging. Fremmedfiller skal være deklarert iht. NS-EN 13043 der dette er aktuelt. Dette gjelder også fremmedfiller som kommer fra en annen produksjonsenhet. Minst én gang pr. 300 tonn levert bindemiddel skal kvalitetsegenskapene til bindemiddelet dokumenteres ved relevante analyser._x000d_
_x000d_
Til produksjon av skjelettasfalt (Ska) skal det benyttes satsblandeverk._x000d_
_x000d_
Transport:_x000d_
</t>
  </si>
  <si>
    <t xml:space="preserve">Transport, lasting og lossing av asfalt skal foregå på en slik måte at det blir minst mulig separasjon, temperaturtap og temperaturvariasjon i massen. Biler som har lastet masse, skal uten unødig opphold påbegynne transporten._x000d_
_x000d_
Transporten skal planlegges slik at transportkapasiteten harmonerer med transportavstand og utleggerhastighet for å gi kontinuerlig massetilførsel til utleggerstedet og dermed forhindre unødig venting på levering i utlegger._x000d_
_x000d_
For transport av asfalt med bil skal lastekassene være isolert og ha en utforming som reduserer varmetapet og sikrer asfaltens homogenitet. Lastekassen skal være lukket eller skjermet på en slik måte at varmetapet minimaliseres og at det ikke forekommer luftgjennomstrømning, verken ved transport til utleggerstedet eller ved retur til asfaltverket._x000d_
</t>
  </si>
  <si>
    <t xml:space="preserve">Ved transport av varm asfalt med båt skal lasterommets bunn og sider være isolert og utformet på en måte som sikrer asfaltens homogenitet med hensyn på temperatur og massesammensetning. Asfaltverkets ferdigvaresiloer og båtens lasterom skal harmonere slik at båten kan lastes raskt og uten opphold. Etter lasting skal asfaltmassen tildekkes med isolerende matte og lasteluker lukkes umiddelbart for å minimalisere varmetapet. Lossing skal foretas med egnet utstyr og på en slik måte at asfaltens kvalitet ikke forringes._x000d_
_x000d_
Klebing:_x000d_
_x000d_
Hele det aktuelle arealet skal være jevnt klebet og det skal ikke klebes utenfor det daglige leggearealet. Skjøter skal klebes._x000d_
_x000d_
Klebing skal skje på rengjort underlag, se vegnormal N200 Vegbygging kap. 4.9.4. Før klebing på betongunderlag skal ev. sementfilm fjernes ved egnet metode._x000d_
_x000d_
Klebing skal utføres med et forbruk tilpasset overflatens struktur slik at flekker uten klebemiddel ikke oppstår, og det samtidig sikres god heft mellom lagene._x000d_
</t>
  </si>
  <si>
    <t xml:space="preserve">Påført mengde skal være mellom 0,12 og 0,20 kg/m2 restbindemiddel. Tilsvarende krav er 0,18 til 0,35 kg/m2 for underlag av betong eller frest asfalt. Ved behov utenfor disse yttergrensene skal dette avtales med byggherren._x000d_
_x000d_
Utlegging:_x000d_
_x000d_
Dersom det er angitt i den spesielle beskrivelsen skal det gjennomføres oppstartskontroll som beskrevet i Statens vegvesen rapport nr. 882._x000d_
_x000d_
Krav til utlegging av asfalt skal være som angitt i vegnormal N200 Vegbygging kap. 4.9.5._x000d_
_x000d_
Dekket skal legges ut slik at krav til homogenitet og jevnhet er oppfylt og det sikres god heft mellom lagene. Skjøter skal ha samme kvalitet som det øvrige dekket._x000d_
</t>
  </si>
  <si>
    <t xml:space="preserve">Utleggingen skal planlegges med sikte på å holde jevn framdrift på utleggeren, og stopp ved lassbytte skal unngås. For å beholde massens homogenitet gjennom leggeprosessen skal det om nødvendig iverksettes ekstra operasjonelle tiltak. Slike tiltak kan f.eks. innebære bruk av spesielt omlastingsutstyr og/eller spesiell håndtering og montering av utstyr på utleggeren._x000d_
_x000d_
Temperaturkrav ved utlegging og begrensinger med hensyn til utlegging av asfalt ved ugunstige værforhold er gitt i vegnormal N200 Vegbygging kap. 4.9.5.1 og 4.9.5.2._x000d_
_x000d_
Ved kontinuerlig utlegging i vegbanen, unntatt busslommer, rundkjøringer, etc., skal asfaltutleggerens framdrift registreres kontinuerlig og data lagres. Resultatene skal fremstilles på en oversiktlig måte som viser variasjoner i leggehastighet, inkl. alle ev. stopp, og overleveres fortløpende til byggherren._x000d_
_x000d_
Komprimering:_x000d_
</t>
  </si>
  <si>
    <t xml:space="preserve">Det skal utarbeides komprimeringsplaner som skal inneholde opplysninger om hvilken type valser som benyttes (type, vekt og linjelast), valsehastighet, innstillinger av vibrasjon eller ev. oscillering, samt antall passeringer for å oppnå den korrekte komprimering av asfaltlaget. Dersom komprimeringen skal utføres av flere valser av forskjellig type eller størrelse, skal komprimeringsplanen angi antall passeringer for hver av valsene. Komprimeringsplanen skal også, basert på planlagt utleggingshastighet, valsehastighet, antall valser og passeringer, dokumentere at komprimeringen har den nødvendige kapasitet i forhold til utleggingen._x000d_
_x000d_
Dersom det er angitt i den spesielle beskrivelsen skal komprimeringsplanen være utarbeidet på grunnlag av et gjennomført valseprogram iht. vegnormal N200 Vegbygging kap. 4.2.4._x000d_
</t>
  </si>
  <si>
    <t xml:space="preserve">Krav til komprimering er angitt i N200 kapittel 4.2.4. Dekket skal komprimeres på en slik måte at krav til hulrom og dekkejevnhet er oppfylt. Etter utført valsing skal dekkets overflate være uten valsespor, uten merker fra stillestående vals på varm asfalt eller ha andre mekaniske skader._x000d_
_x000d_
d)  Toleranser for bredde, høyde, tverrfall og jevnhet på langs og tvers skal være som angitt i vegnormal N200 Vegbygging kap. 4.2.2.2. Krav til skjøter skal være som angitt i vegnormal N200 Vegbygging kap. 4.9.6._x000d_
_x000d_
e)  Kontrollgrunnlaget for oppfølging av kvalitet jf. vegnormal N200 Vegbygging kap. 4.9.1.3, skal leveres byggherren før oppstart av asfaltarbeidene og senest som angitt i den spesielle beskrivelsen. Endringer som kan være av betydning for asfaltens egenskaper krever en ny dokumentasjon av egenskapene._x000d_
</t>
  </si>
  <si>
    <t xml:space="preserve">Alle visuelt registrerte ujevnheter, samt alle dagskjøter og andre tversgående skjøter skal måles med 3,0 m, ev. 1,0 m rettholt, metode iht. håndbok R211. Dette gjelder også jevnheten ved alle stopp over 10 minutter._x000d_
_x000d_
Entreprenøren skal i den tiden det legges asfalt føre daglig leggerapport som overleveres byggherren fortløpende. Leggerapporten skal minimum inneholde strekning rapporten gjelder for, værforhold under legging, massetemperatur ved legging, dagskjøter og utleggerstopp, visuell vurdering av utførelse, massetype og forbruk._x000d_
</t>
  </si>
  <si>
    <t xml:space="preserve">Klebingen skal alle steder gi en skjærstyrke på minst 0,70 MPa målt iht. PrEN 12697-48 kapittel 4.2 Shear Bond Test. Kravet gjelder aritmetisk middel av tre parallelle prøver. Dersom øvre asfaltlag løsner fra nedre lag ved uttak, settes skjærstyrken for denne prøven til 0,0 MPa. Dersom det oppstår manglende heft mellom lagene skal de gjennomføres prøving av skjærstyrke som grunnlag for retting av feil i tillegg til visuell observasjon. Prøvingen skal fortsette etter behov inntil forholdet er brakt i orden i stabil produksjon._x000d_
_x000d_
Komprimering skal dokumenteres ved registrering av utleggerens fremdrift og variasjon i fremdrift kombinert med målinger av dekkets densitet og/eller hulrom. Prøvehyppighet skal være minimum 1 prøvepunkt pr. 500 m i én utleggerbredde. Ett prøvepunkt består av minst 2 parallelle densitetsmålinger eller 2 borkjerner. Dersom entreprenøren dokumenterer aktiv bruk av infrarød skanning i komprimeringsarbeidet, kan prøvehyppigheten halveres._x000d_
</t>
  </si>
  <si>
    <t>Utlagt tykkelse dokumenteres per dag ved forholdet tilkjørt masse/(densitet x areal), hvor densitet er krav til utlagt densitet iht. kontrollgrunnlaget (arbeidsresepten).</t>
  </si>
  <si>
    <t>059dc8c6-29a0-45e9-8a68-2eb26ecdd3dc</t>
  </si>
  <si>
    <t>E2.65.1</t>
  </si>
  <si>
    <t>65.1</t>
  </si>
  <si>
    <t>Asfaltdekker bindlag</t>
  </si>
  <si>
    <t>a)  Klebing er oppgjort etter prosess 65.4. Asfaltering kan ha oppgjør etter prosess 65.11 eller 65.12, ikke etter begge prosesser for samme arbeid. Byggherren bestemmer før legging hvilke arbeider som skal ha oppgjør etter hhv. areal eller tonn.</t>
  </si>
  <si>
    <t>fe028c37-0a14-45a1-ba01-b4005059d5f7</t>
  </si>
  <si>
    <t>E2.65.12</t>
  </si>
  <si>
    <t>65.12</t>
  </si>
  <si>
    <t>Asfaltdekker bindlag oppgjort i tonn</t>
  </si>
  <si>
    <t>x)  Mengden måles som utført anbrakt masse. Enhet: tonn</t>
  </si>
  <si>
    <t>a) Se tegning K 112._x000d_
_x000d_
b) Ab16 med pmb.</t>
  </si>
  <si>
    <t>f711d902-407f-4d89-b1a7-4f1168c59d54</t>
  </si>
  <si>
    <t>E2.65.2</t>
  </si>
  <si>
    <t>65.2</t>
  </si>
  <si>
    <t>Asfaltdekker slitelag</t>
  </si>
  <si>
    <t>a)  Klebing er oppgjort etter prosess 65.4. Asfaltering kan ha oppgjør etter prosess 65.21 eller 65.22, ikke etter begge prosesser for samme arbeid. Byggherren bestemmer før legging hvilke arbeider som skal ha oppgjør etter hhv. areal eller tonn.</t>
  </si>
  <si>
    <t>06ed4c3f-1f1f-49a8-aacd-e5da8930b2b6</t>
  </si>
  <si>
    <t>E2.65.22</t>
  </si>
  <si>
    <t>65.22</t>
  </si>
  <si>
    <t>Asfaltdekker slitelag oppgjort i tonn</t>
  </si>
  <si>
    <t>56b7a55d-28d5-4aa0-952d-69550e2fde96</t>
  </si>
  <si>
    <t>E2.65.4</t>
  </si>
  <si>
    <t>65.4</t>
  </si>
  <si>
    <t>Klebing av asfaltdekker</t>
  </si>
  <si>
    <t>a)  Omfatter levering og påføring av klebemiddel før legging av asfalt._x000d_
_x000d_
x)  Mengden måles som prosjektert areal. Enhet: m2</t>
  </si>
  <si>
    <t>5fcee7de-2175-4ba7-b81c-601ee994ce5f</t>
  </si>
  <si>
    <t>E2.87</t>
  </si>
  <si>
    <t>87</t>
  </si>
  <si>
    <t>Brubelegning, utstyr og spesialarbeider</t>
  </si>
  <si>
    <t>6fabbb78-6994-4ce5-bb66-c549ee84efeb</t>
  </si>
  <si>
    <t>E2.87.1</t>
  </si>
  <si>
    <t>87.1</t>
  </si>
  <si>
    <t>Fuktisolering, membran, fugeterskler og rissanvisende fuger</t>
  </si>
  <si>
    <t xml:space="preserve">a)  Omfatter levering, montering og arbeider med_x000d_
_x000d_
Omfatter også telting med tørking, oppvarming, samt beskyttelse av benyttede materialer mot skadelige påvirkninger i herdetiden og inntil beskyttende lag blir lagt for utførelse under kontrollerte forhold. Dette gjelder for eksempel vinterstid. Følgende arbeider inngår i andre prosesser:_x000d_
_x000d_
Det vises til vegnormal N200 Vegbygging og vegnormal N500 Vegtunneler._x000d_
_x000d_
Type underlag som skal belegges, type fuktisolering, type membran og tykkelser er angitt i arbeidsgrunnlaget._x000d_
_x000d_
b)  Krav til materialer framgår av vegnormal N400 Bruprosjektering og arbeidsgrunnlaget._x000d_
_x000d_
c)  Det skal utarbeides en belegningsplan hvor arbeidsoperasjoner beskrives og rekkefølge på de ulike typer arbeider framkommer. Belegningsplanen skal sikre at arbeidene utføres under tilfredsstillende forhold og på en måte som gir god kvalitet på sluttresultatet. Belegningsplan forelegges byggherren for uttalelse i god tid før utførelse._x000d_
</t>
  </si>
  <si>
    <t xml:space="preserve">Underlaget skal være rent og tørt, fri for løse partikler, skitt, begroing, fett og olje._x000d_
_x000d_
Ferdig rengjort underlag skal ikke trafikkeres, og brudekket skal ikke brukes for lagring av materialer og utstyr før arbeidene er ferdig utført. Arbeider på eller nær flater som skal belegges og som kan forurense underlaget skal ikke utføres før asfaltbelegning er ferdig._x000d_
_x000d_
Massetransport og bruk av utstyr for utførelse av belegningsarbeidene skal planlegges og utføres slik at forbehandlet underlag ikke forurenses og korrosjonsbeskyttelse ikke skades. Videre skal utlagt fuktisolering ikke forurenses eller skades ved at omfang av ferdsel, transport og bruk av utstyr som belaster utlagt fuktisolering minimaliseres og foregår på en mest mulig skånsom måte. Ved legging av asfaltdekker skal massetransport til utlegger om mulig foregå på ferdig utlagt asfaltdekke._x000d_
</t>
  </si>
  <si>
    <t xml:space="preserve">Arbeidsoperasjoner som innebærer at tyngre utstyr og kjøretøy belaster utlagt fuktisolering skal planlegges og utføres slik at tiden hvor belastning opptrer blir kortest mulig. Utstyret flyttes umiddelbart etter utførelse._x000d_
_x000d_
e)  Forhold på produksjonsstedet/byggeplassen som påvirker kvaliteten på fuktisoleringen, slik som vær og vind, temperatur, luftfuktighet, duggpunkt, temperatur i underlaget og lignende skal registreres minst to ganger per skift og alltid når forholdene endres vesentlig. Registreringer skal oppbevares og forelegges byggherren på forlangende._x000d_
_x000d_
For kontrollen skal entreprenøren ha følgende håndbøker, standarder og utstyr tilgjengelig_x000d_
_x000d_
Før arbeidene starter skal forbehandlet flate kontrolleres visuelt, og det skal måles fuktinnhold og heft til underlaget. Resultatet forelegges byggherren før arbeidene starter._x000d_
</t>
  </si>
  <si>
    <t xml:space="preserve">Fuktinnhold i betongunderlaget kontrolleres dersom det har betydning for heft for kleber eller fuktisolering. Kontroll av fuktinnhold i betongunderlag utføres i henhold til retningslinje R211 Feltundersøkelser dersom produktleverandør ikke angir annen metode._x000d_
_x000d_
Kontroll av kornkurve, bindemiddelinnhold og hardhet for isoleringsstøpeasfalt og Topeka 4S levert i koker:_x000d_
_x000d_
Ved hver prøvetaking skal det leveres en prøve til byggherren. Det skal tas ut minst en prøve av polymermodifisert bitumenemulsjon C60BP2 og en prøve av Topeka 4S per bru. Ved større bruer skal det tas en prøve per koker hvorav en prøve per 1000 m2 brudekke analyseres for bestemmelse av sammensetningen (kornkurve og bindemiddelinnhold) og hardhet ved stempelinntrykk i henhold til retningslinje R210 Laboratorieundersøkelser. Masseprøver tas i henhold til retningslinje R211 Feltundersøkelser._x000d_
_x000d_
Forbruk av materialer registreres og rapporteres._x000d_
</t>
  </si>
  <si>
    <t>Etter at slitelag er lagt skal dette nivelleres i de samme punktene som angitt i prosess 84.453.</t>
  </si>
  <si>
    <t>b1edddd3-4589-4271-b1eb-99c6f2a9c95a</t>
  </si>
  <si>
    <t>E2.87.12</t>
  </si>
  <si>
    <t>87.12</t>
  </si>
  <si>
    <t>Full fuktisolering type A3</t>
  </si>
  <si>
    <t xml:space="preserve">a)  Omfatter materialer og arbeider med full fuktisolering type A3-2 med prefabrikkert membran, type A3-3 med akrylat, polyuretan eller polyurea og heftlag eller type A3-4 med PMB-baserte asfaltmaterialer samt membraner på brudekker og konstruksjoner i fylling over og under grunnvannstanden. Beskyttelse av membran på konstruksjoner i fylling inngår i prosess 81 eller 84._x000d_
_x000d_
Tilslutninger inngår i prosess 87.15._x000d_
_x000d_
b)  Finsand for sandavstrøing skal være rent steinmateriale av god forvitringsbestandig bergart. Finsand skal ha kornstørrelse 0,5/2 mm og være støvfri, tørr og fri for belegg._x000d_
_x000d_
c)  Lufttemperatur skal være ≥ +10 °C ved arbeider med bituminøse emulsjoner, Topeka 4S og støpeasfalt. For øvrige materialer tillates lavere temperaturer i samsvar med produktspesifikasjoner. Valgt produkt skal ha dokumentasjon/garanti for at produktet er egnet ved de aktuelle klimatiske forholdene._x000d_
</t>
  </si>
  <si>
    <t>Relativ fuktighet skal være lavere enn 80 % for fuktisolering type A3-2 og A3-4 og lavere enn 70 % for fuktisolering type A3-3. Underlagets temperatur skal ligge minst 3 °C over duggpunktet ved påføring. Kalde påføringer og klebing skal utføres ved fallende temperatur._x000d_
_x000d_
e)  Ved sterk sol eller store temperatursvingninger skal en skriftlig vurdering av at forholdene er akseptable, forelegges byggherren.</t>
  </si>
  <si>
    <t>34ab1529-d32a-42f6-a1d4-c2f45de51954</t>
  </si>
  <si>
    <t>E2.87.123</t>
  </si>
  <si>
    <t>87.123</t>
  </si>
  <si>
    <t>Fuktisolering type A3-4 med C60BP2 og Topeka 4S</t>
  </si>
  <si>
    <t xml:space="preserve">c)  På rengjort og tørt betongdekke samt opp på betongkanter påføres C60BP2 med sprøyte eller pensel i en mengde av 0,3-0,5 kg/m2 tilpasset dekkets overflatestruktur og sugeevne. Det skal ikke forekomme dammer eller helligdager. Overflate avstrøs umiddelbart med finsand i en mengde på 1,0-2,0 kg/m2. Når overflaten er tørr, normalt etter 3-24 timer, fjernes overskudd av sand med trykkluft. Kanter skal maskeres slik at overkanten av C60BP2 blir jevn._x000d_
_x000d_
På ståldekke reduseres mengde C60BP2 til 0,10- 0,15 kg/m2. For øvrig som for betongdekke._x000d_
_x000d_
På tredekke skal det benyttes et beskyttelseslag mellom tre og Topeka 4S. Laget inngår i prosess 87.141. Det skal ikke benyttes C60BP2._x000d_
_x000d_
På ferdig brutt klebing samt på tørt og rengjort underlag, legges Topeka 4S i en tykkelse på 12 mm. Massen er selvkomprimerende og legges helt inntil vertikale flater. Den hånd- eller maskinlegges med en massetemperatur som ikke skal overstige 190 °C._x000d_
</t>
  </si>
  <si>
    <t>Dersom bindlag og/eller slitelag blir lagt senere enn 3 døgn etter at fuktisoleringen er utført, skal nødvendige tiltak utføres. Forslag til tiltak forelegges byggerherren for uttalselse før arbeider med fuktisolering påbegynnes._x000d_
_x000d_
For å redusere klebrighet i overflaten på varme dager kan Topeka 4S avstrøs med tørr, støvfri finsand i en mengde på 1,0-2,0 kg/m2 før legging av slitelag. Mengde sand skal ikke bli så stor at heft mellom Topeka 4S og slitelag reduseres._x000d_
_x000d_
d)  Toleransen for tykkelsen for Topeka 4S for full fuktisolering type A3-4 skal være ±3 mm._x000d_
_x000d_
x)  Mengden måles som prosjektert areal. Enhet: m2</t>
  </si>
  <si>
    <t>d785b294-8c67-4b1d-8ddc-af8e6289a21d</t>
  </si>
  <si>
    <t>E2.87.15</t>
  </si>
  <si>
    <t>87.15</t>
  </si>
  <si>
    <t>Tilslutninger</t>
  </si>
  <si>
    <t>a)  Omfatter levering, montering og arbeider med fuktisolering ved avslutninger i sidekant brudekke og i bruender, tilslutninger til føringskanter, kantdragere eller betongrekkverk, rekkverksstolper, overvannsrør samt legging i rekkverksrom.</t>
  </si>
  <si>
    <t>5dc66fd7-6842-44b0-9d56-8ff20d6bc4cd</t>
  </si>
  <si>
    <t>E2.88</t>
  </si>
  <si>
    <t>3f183b30-d6d3-4bda-adaf-389734924770</t>
  </si>
  <si>
    <t>E2.88.5</t>
  </si>
  <si>
    <t>88.5</t>
  </si>
  <si>
    <t>Fuktisolering, slitelagsarbeider og asfaltfuge</t>
  </si>
  <si>
    <t xml:space="preserve">a)  Omfatter vedlikehold og fjerning av fuktisolering og slitelag på brudekker og konstruksjoner i fylling. Vedlikehold og utskifting av asfaltfuger, inklusiv tilslutninger mot denne, og fugeterskler inngår i prosessen._x000d_
_x000d_
Full utskifting av fuktisolering/slitelag type C1 og nytt slitelag i betong og tre inngår i prosessen. Ved full utskifting av øvrige typer slitelag benyttes 87-prosesser for legging av ny fuktisolering og slitelag med tilslutninger._x000d_
_x000d_
Forbehandling av underlaget inngår også i prosessen._x000d_
_x000d_
Dersom det er angitt i den spesielle beskrivelsen inngår telting med tørking, oppvarming samt beskyttelse av benyttede materialer mot skadelige påvirkninger i herdetiden og inntil beskyttende lag blir lagt for utførelse under kontrollerte forhold._x000d_
_x000d_
Reparasjon av underlaget før belegningsarbeider inngår i prosess 88.2, 88.3 og 88.4._x000d_
_x000d_
Det vises til vegnormal N200 Vegbygging for krav til materialer, utførelse, jevnhet og toleranser._x000d_
</t>
  </si>
  <si>
    <t>x)  Mengden måles som vekt medgått materiale. Enhet: tonn</t>
  </si>
  <si>
    <t>91fcb611-ba81-4702-93f0-019b86a341ab</t>
  </si>
  <si>
    <t>E2.88.51</t>
  </si>
  <si>
    <t>88.51</t>
  </si>
  <si>
    <t>a)  Omfatter skjerming/tildekking for fjerning av fuktisolering og slitelag._x000d_
_x000d_
Ved trafikk på brua under arbeidene skal det bygges skjerm mot trafikken. Minste lengde på skjerm samt begrensninger på grunn av vindlast på brua er angitt i den spesielle beskrivelsen._x000d_
_x000d_
Telting og kondisjonering inngår i prosess 87.11._x000d_
_x000d_
x)  Kostnaden angis som rund sum. Enhet: RS</t>
  </si>
  <si>
    <t>e4797e0f-1a9e-443e-bba4-a6c28cad6143</t>
  </si>
  <si>
    <t>E2.88.52</t>
  </si>
  <si>
    <t>88.52</t>
  </si>
  <si>
    <t>Sliping, fresing og fjerning av fuktisolering og slitelag</t>
  </si>
  <si>
    <t xml:space="preserve">a)  Omfatter sliping, fresing, saging og fjerning av fuktisolering, avrettingslag, bindlag og slitelag av asfalt, betongslitelag, armerte betongslitelag og treslitelag. Oppsamling, deponering og deponeringsavgifter ved levering til godkjent mottak inngår i prosessen._x000d_
_x000d_
Demontering og remontering av skinner på rekkverk for å komme inn til føringskant/kantdrager inngår i prosessen. Videre inngår nødvendige tilpasninger og spesielle arbeider ved fjerning mot vannavløp og fugekonstruksjoner og lignende._x000d_
_x000d_
Etappevis utførelse på grunn av krav til trafikkavvikling inngår i prosessen._x000d_
_x000d_
c)  Freseutstyret skal være tilstrekkelig dimensjonert for denne typen arbeid, og ha stabilitet og justerbarhet som gjør det mulig å oppfylle de angitte jevnhetskrav i overkant uten at underliggende brudekke skades._x000d_
_x000d_
Begrensninger til utstyr på grunn av vibrasjoner og bruas bæreevne er angitt i den spesielle beskrivelsen._x000d_
</t>
  </si>
  <si>
    <t xml:space="preserve">Ved fjerning av påstøpte betongslitelag eller belegning helt ned til overkant konstruktiv betong, skal entreprenøren ved valg av utstyr og framgangsmåte ta hensyn til ujevnheter i overkant konstruksjonsbetongen. I tillegg vil armeringsoverdekningen i konstruksjonsbetongen kunne variere mye i forhold til teoretisk armeringsoverdekning._x000d_
_x000d_
Ved fresing eller fjerning skal føringskanter eller kantdragere frilegges skånsomt slik at disse ikke skades. Det samme gjelder inn mot rekkverksstolper, vannavløp og fugekonstruksjoner._x000d_
_x000d_
Utstyr og bruk av utstyr skal gi en overflate som er egnet for ny belegning eller trafikk og i samsvar med den spesielle beskrivelsen._x000d_
_x000d_
Dersom det skal legges ny fuktisolering skal overflaten være slettest mulig og uten dype riller. Etter at arbeidene er avsluttet, skal konstruksjonen rengjøres for løst materiale._x000d_
_x000d_
Betongslitelag_x000d_
</t>
  </si>
  <si>
    <t xml:space="preserve">På betongslitelag som kun skal rettes opp og ikke beskyttes med fuktisolering eller ny påstøp, tillates kun sliping i henhold til den spesielle beskrivelsen. Krav til jevnhet etter sliping er angitt i den spesielle beskrivelsen._x000d_
_x000d_
Overdekningen skal registreres før og etter sliping eller fresing. Det skal gjennomføres kontroll med hvor mye betong som freses bort, enten ved måling av overdekning eller ved nivellement._x000d_
_x000d_
Maksimal fresedybde i hver overfart skal ikke overstige 10 mm._x000d_
_x000d_
Minimum overdekning etter sliping/fresing av monolittiske betongslitelag settes til 10 mm over konstruksjonsbetongen. Entreprenøren skal benytte den kombinasjon av utstyr og metoder som gjør dette mulig uten at konstruksjonsbetongen skades på noen måte._x000d_
_x000d_
Asfaltslitelag_x000d_
_x000d_
Ved fjerning av asfaltbelegning må det påregnes bruk av spesielt tilpasset lett freseutstyr og manuelt arbeid for å frilegge overkant av konstruksjonsbetong._x000d_
</t>
  </si>
  <si>
    <t>Ved fresing av asfalt på bruer med ståldekke skal det brukes fres som har måleutstyr som kontinuerlig måler avstanden til ståldekket og kontinuerlig regulerer fresedybden i forhold til denne avstanden. Avstanden skal måles kontinuerlig i minimum 2 punkter i tverrsnittet. Dette for å sikre at man freser i riktig dybde._x000d_
_x000d_
d)  Den ferdige behandlede flaten skal ikke ha overflateavvik større enn angitt i den spesielle beskrivelsen._x000d_
_x000d_
x)  Mengden måles som vekt av slipt/frest/fjernet masse. Enhet: tonn</t>
  </si>
  <si>
    <t>d131d420-b5e0-40fe-96a3-4c547f88d6c7</t>
  </si>
  <si>
    <t>E2.88.523</t>
  </si>
  <si>
    <t>88.523</t>
  </si>
  <si>
    <t>Fresing og fjerning av asfaltbelegning</t>
  </si>
  <si>
    <t>a)  Omfatter fresing eller fjerning av fuktisolering, avrettingslag, bindlag og slitelag av asfalt.</t>
  </si>
  <si>
    <t>6cf871ae-bbe4-4bf4-8052-7596cddc020b</t>
  </si>
  <si>
    <t>E2.88.5235</t>
  </si>
  <si>
    <t>88.5235</t>
  </si>
  <si>
    <t>Fjerning av asfaltbelegning på betongdekker</t>
  </si>
  <si>
    <t>a)  Omfatter fjerning av fuktisolering, avrettingslag, bindlag og slitelag ned til overkant brudekke i betong ved fuktisolering eller full utskifting av belegning.</t>
  </si>
  <si>
    <t>b) Gjennomsnittlig målt asfalttykkelse 30 mm (20-90mm)._x000d_
_x000d_
c) Belegning skal fjernes før forsterkning av stålfagverk skal gjennomføres. Dersom det velges å benytte gravemaskinskuffe med skarp kniv eller tilsvarende metode skal det graves forsiktig slik at det ikke gir rystelser i brua. _x000d_
_x000d_
Dersom det velges fresing skal det foregå på en skånsom måte uten skader på betongdekke.</t>
  </si>
  <si>
    <t>7967457f-e98d-479b-a524-a849bd7beabb</t>
  </si>
  <si>
    <t>E2.88.54</t>
  </si>
  <si>
    <t>88.54</t>
  </si>
  <si>
    <t>Tilslutning mot asfaltfuge/utkiling/asfaltfuge og fugeterskler</t>
  </si>
  <si>
    <t>a)  Omfatter spesielle arbeider i forbindelse med vedlikehold og utskifting av fuktisolering og slitelag som tilslutninger til asfaltfuger, skjøt av fuktisolering, utkiling av hjulspor, asfaltfuger og fugeterskler. Øvrige tilslutninger og avslutninger av fuktisolering og slitelag, samt rissanvisende fuger inngår i prosess 87.1._x000d_
_x000d_
x)  Kostnaden angis som rund sum. Enhet: RS</t>
  </si>
  <si>
    <t>H13</t>
  </si>
  <si>
    <t>Fuge / Fugekonstruksjon</t>
  </si>
  <si>
    <t>64eba26e-d09c-41c2-9340-f358ea3446af</t>
  </si>
  <si>
    <t>H13.87</t>
  </si>
  <si>
    <t>0cf2e20d-8b60-42dc-ac55-055aace2f2d9</t>
  </si>
  <si>
    <t>H13.87.4</t>
  </si>
  <si>
    <t>87.4</t>
  </si>
  <si>
    <t>Fugekonstruksjoner</t>
  </si>
  <si>
    <t xml:space="preserve">a)  Omfatter levering og montering av fugekonstruksjon, endeavslutninger, gjennomføringer i føringskanter/kantdragere og betongrekkverk samt overvannssystem for fugekonstruksjoner. Monteringen omfatter rengjøring av utsparinger for fuger, rengjøring av støpeskjøter og faststøping av fugekonstruksjonen._x000d_
_x000d_
Fugekonstruksjoner skal ha dokumenterte og tilfredsstillende erfaringer fra norske eller sammenlignbare forhold._x000d_
_x000d_
Betongarbeider inngår i prosess 84. Arbeider med fuktisolering, rissanvisende fuge og fugeterskler inngår i prosess 87.1. Bind- og slitelag inngår i prosess 65._x000d_
_x000d_
b)  I arbeidsgrunnlaget er det angitt_x000d_
_x000d_
Valgt fuge med nødvendig dokumentasjon forelegges byggherren minimum 10 arbeidsdager før oversendelse av arbeidsgrunnlag og eventuelle bøyelister for fugeseng og andre konstruksjonsdeler som avhenger av fugeutforming._x000d_
_x000d_
Krav til korrosjonsbeskyttelse er angitt i arbeidsgrunnlaget._x000d_
</t>
  </si>
  <si>
    <t xml:space="preserve">c)  Utsparing for fugeseng rengjøres med sandblåsing eller tilsvarende slik at all slamhud fjernes og tilslaget framstår i overflaten. Underlaget rengjøres for løse materialer og støv og forvannes slik at det framstår som vannmettet men overflatetørt umiddelbart før utstøping._x000d_
_x000d_
Type forskaling er angitt i arbeidsgrunnlaget. Det vises til prosess 84.2. Fugespalte skal forskales slik at forhåndsinnstilling av fugekonstruksjon ved temperatur på montasjetidspunktet blir som angitt i arbeidsgrunnlaget. Forskaling i fugespalte skal ikke blokkere bevegelser i konstruksjonen slik at tvangskrefter kan oppstå. Det skal derfor brukes ensidig forskaling som ikke blokkerer for temperatur-, svinn- og krypbevegelser i brua. Løsning for forskaling forelegges byggherren for uttalelse før arbeidene starter._x000d_
_x000d_
For armeringsbøyler med temperaturavhengig form er det nødvendig å påregne hastelevering._x000d_
</t>
  </si>
  <si>
    <t xml:space="preserve">Fugekonstruksjonen med endeavslutninger og deksler skal monteres i posisjon slik at det ikke oppstår noen form for tvangskrefter i fugekonstruksjon eller bru i driftstiden som følge av bruas bevegelser. Videre skal montasje være slik at det ikke blir oppstikkende eller utstikkende deler som kan komme i konflikt med trafikkavvikling og vinterdrift som følge av endret posisjon når brua beveger seg._x000d_
_x000d_
De midlertidige festeelementene mellom fugeelementene løsnes så snart som mulig etter utstøping av fugeseng for at det ikke skal oppstå tvangskrefter ved temperaturbevegelser i brua._x000d_
_x000d_
Rustfrie gjenger skal påføres egnet voks eller emulsjon før montering._x000d_
_x000d_
Etter at betongen er tilstrekkelig herdet skal skruer/mutre trekkes til eller spennes opp, utstikkende gjengestenger kappes plant med respektive fugeelement og boltehull i fugeelementene gjensparkles._x000d_
_x000d_
Gummimembran skal føres kontinuerlig gjennom hele fugekonstruksjonen, opp i endeavslutninger eller ut i overvannssystem._x000d_
</t>
  </si>
  <si>
    <t xml:space="preserve">Vanntett fugekonstruksjon skal være vanntett i full lengde inklusive oppføringer eller gjennomføringer i føringskanter, kantdragere og betongrekkverk etter montasjen._x000d_
_x000d_
d)  Monteringstoleransen for fugene skal være tilpasset den prosjekterte utnyttelsesgraden for fugenes deformasjonskapasitet som angitt i arbeidsgrunnlaget._x000d_
_x000d_
Nivåforskjell mellom fugekonstruksjon og fugeterskel: 5 ±2 mm. For øvrig som i prosess 65._x000d_
_x000d_
e)  Byggherren skal varsles skriftlig minimum 24 timer før støping._x000d_
_x000d_
Dersom fuga har noen form for godkjenning, skal denne forelegges byggherren._x000d_
_x000d_
Vanntetting skal kontrolleres i fugekonstruksjonen og i endeavslutningene med langvarig spyling med vann eller i forbindelse med kraftig nedbør._x000d_
_x000d_
Fjerning av forskaling på lageravsatser og fugespalter skal dokumenteres med bilder eller video._x000d_
</t>
  </si>
  <si>
    <t>Det kontrolleres at overkant fugeterskel ligger 5 mm over overkant fugekonstruksjon og flukter med overkant tilstøtende slitelag. Det kontrolleres med rettholt at toleranser for belegningsarbeidene er tilfredsstilt for fugekonstruksjon, fugeterskel og tilstøtende slitelag korrigert for nivåforskjell mellom fugekonstruksjon og fugeterskel.</t>
  </si>
  <si>
    <t>a) Fugeutskifting i akse 2 som angitt på tegning K110. Omfatter også beslag. _x000d_
_x000d_
Entreprenør foretar kontrollmåling av både lengde og fall før bestilling av fugeelement.</t>
  </si>
  <si>
    <t>31750071-0d00-4eef-bfa6-4eaab6a45a7e</t>
  </si>
  <si>
    <t>H13.88</t>
  </si>
  <si>
    <t>3f6a096c-6340-4344-aeaa-6f68d94e63c5</t>
  </si>
  <si>
    <t>H13.88.6</t>
  </si>
  <si>
    <t>462d00eb-b709-4ba0-aa71-379a8e17410b</t>
  </si>
  <si>
    <t>H13.88.63</t>
  </si>
  <si>
    <t>88.63</t>
  </si>
  <si>
    <t>Vedlikehold av fugekonstruksjoner</t>
  </si>
  <si>
    <t xml:space="preserve">a)  Omfatter vedlikehold og utskifting av fugekonstruksjoner, som tiltrekking av bolter, vedlikehold/utskifting av slitte eller skadde deler, vedlikehold/utskifting av fugeelementer eller hele fugekonstruksjoner._x000d_
_x000d_
Ved utskifting inngår rengjøring, oppmåling, levering og montering av fugekonstruksjon. Endeavslutninger og gjennomføringer i føringskanter/kantdragere og betongrekkverk inkluderes. Det samme gjelder rengjøring og/eller fjerning av gjenstående gammel forskaling og annet som kan blokkere fugespalten. Fjerning og deponering av eksisterende fugekonstruksjon, bortmeislet betong og annet avfall til godkjent mottak inngår i prosessen._x000d_
_x000d_
Deponeringsavgifter inngår også i prosessen._x000d_
_x000d_
Demontering/mellomlagring og remontering av fuge inngår i prosessen._x000d_
_x000d_
Ved behov for vedlikehold av betong utover fugeseng for innstøping av ny fugekonstruksjon med kantavslutninger/gjennomføringer inngår dette i prosess 88.22._x000d_
</t>
  </si>
  <si>
    <t xml:space="preserve">Dersom det er behov for innboring og faststøping av dybler og skjøtejern inngår dette i prosess 88.2245._x000d_
_x000d_
Arbeider med fuktisolering og slitelag, rissanvisende fuge, asfaltfuge og fugeterskler inngår i prosess 88.5._x000d_
_x000d_
b)  Fugekonstruksjonen skal tilfredsstille krav gitt i prosess 87.4. Betong for utstøping skal være i henhold til prosess 84.4._x000d_
_x000d_
Spesiell armering som legges i overdekningssonen for fastholding av fugekonstruksjonen skal være i rustfri kvalitet i henhold til prosess 84.322. Det benyttes kamstål i rustfritt stål i henhold til NS-EN 10088, nummer 1.4401 eller stål med høyere PRE-verdi, og med mål og mekaniske egenskaper i henhold til NS 3576-5._x000d_
_x000d_
c)  Oppmåling_x000d_
_x000d_
Entreprenøren skal kontrollmåle fugelengder, åpning i fugespalten og knekker for fortau og kantdragere av fugekonstruksjon på stedet før fugekonstruksjon bestilles. Temperaturen ved oppmålingstidspunktet skal også registreres._x000d_
</t>
  </si>
  <si>
    <t xml:space="preserve">Oppmåling på brustedet skal være utgangspunktet for prosjekteringen av fuga, som blant annet skal sikre at størrelse på uthugd fugeseng, armering av fugeseng, endeavslutninger og montasje tilpasses den spesifikke fugekonstruksjonen som benyttes._x000d_
_x000d_
Kabler som kan komme i konflikt med fugearbeidene skal identifiseres og måles inn. Oppmåling forelegges byggherren slik at nødvendig prosjektering av fugekonstruksjonen kan utføres. I tillegg skal det leveres en beskrivelse av nødvendige tiltak for å unngå skader på personer og installasjoner._x000d_
_x000d_
Deloperasjoner_x000d_
_x000d_
Fugearbeider deles opp i deloperasjoner slik at krav til trafikkavvikling tilfredsstilles._x000d_
_x000d_
For å få fleksibilitet skal entreprenøren bestille ekstra fugeelementer og lengde på gummimembran utover teoretisk mål for å ta hensyn til kapping ved etappevis montasje._x000d_
_x000d_
Betongarbeider_x000d_
</t>
  </si>
  <si>
    <t xml:space="preserve">Dersom det avdekkes behov for tiltak utover nødvendige arbeider for faststøping av fugekonstruksjon skal byggherren varsles og videre arbeider avtales spesielt. Dette kan for eksempel være behov for utbedring av skader eller etablering av større fugespalte for at bevegelser skal kunne tas opp._x000d_
_x000d_
Metoder for fjerning av betong kan velges fritt blant de som er beskrevet i prosess 88.22._x000d_
_x000d_
Fugeseng skal meisles opp med utforming i henhold til den spesielle beskrivelsen._x000d_
_x000d_
Metode som benyttes skal være skånsom mot gjenstående armering og betong. Eksisterende armering skal frilegges og bevares. Oppdages det uregelmessigheter i forhold til originale konstruksjonstegninger skal byggherren varsles umiddelbart slik at planene kan tilpasses spesielt._x000d_
</t>
  </si>
  <si>
    <t xml:space="preserve">Før trafikk settes på understøpt fugekonstruksjon skal det verifiseres at betongfasthet er minst 30 MPa. Dette gjøres ved teoretisk beregning av fasthet som funksjon av temperatur i herdefasen. Dersom det er angitt i den spesielle beskrivelsen, skal betongfastheten dokumenters ved hjelp av minimum fire prøvestykker som støpes ut samtidig med understøpen og legges ved brua fram til prøving. To av prøvestykkene trykkes før trafikken settes på og skal da ha en trykkfasthet minimum 25 MPa for begge enkeltprøver. Hvis denne ikke er oppnådd, skal tidspunkt for åpning for trafikk utsettes og de to gjenværende prøvestykkene trykkes._x000d_
_x000d_
Levering og montering av fugekonstruksjon_x000d_
_x000d_
Fuga skal stilles inn med hensyn på riktig temperatur på monteringstidspunktet. Forventet endring i fugeåpning i forhold til temperatur og minimum og maksimum temperatur på brustedet er angitt i den spesielle beskrivelsen._x000d_
</t>
  </si>
  <si>
    <t xml:space="preserve">Fugekonstruksjonen skal være vanntett i full lengde inklusive oppføringer i føringskanter, kantdragere og betongrekkverk etter montasjen. Gummimembran skal føres kontinuerlig gjennom hele fugekonstruksjonen og opp i endeavslutninger. Ved etappevis montering på grunn av trafikkavvikling, skal dette planlegges nøye og plan for arbeidet forelegges byggherren._x000d_
_x000d_
For øvrig som prosess 87.4._x000d_
_x000d_
Rengjøring/opprensk_x000d_
_x000d_
Fugespalten, lageravsats og underliggende terreng skal være helt fritt for sand, smuss, meislingsavfall etc. når arbeidene ferdigstilles._x000d_
_x000d_
d)  Nivåforskjell mellom fugekonstruksjon og fugeterskel og slitelag: 5 ± 2 mm._x000d_
_x000d_
e)  Det kontrolleres at overkant fugeterskel ligger 5 mm over overkant fugekonstruksjon og flukter med overkant tilstøtende slitelag. Det kontrolleres med rettholt at kravet er tilfredsstilt for fugekonstruksjon, fugeterskel og tilstøtende slitelag korrigert for nivåforskjell mellom fugekonstruksjon og fugeterskel._x000d_
</t>
  </si>
  <si>
    <t>x)  Mengden måles som lengde utskiftet fugekonstruksjon. Enhet: m</t>
  </si>
  <si>
    <t>a) Fugeutskifting (asfaltfuge) akse 1 som vist på tegning K109. inkl stålplate og terskler.</t>
  </si>
  <si>
    <t>H15</t>
  </si>
  <si>
    <t>Rekkverk</t>
  </si>
  <si>
    <t>89833633-8150-4c5d-8141-d2bcb9987da2</t>
  </si>
  <si>
    <t>H15.75</t>
  </si>
  <si>
    <t>75</t>
  </si>
  <si>
    <t>KANTSTEIN, REKKVERK OG GJERDER</t>
  </si>
  <si>
    <t>81e7ab25-5e09-42a3-a06a-873396a5e43d</t>
  </si>
  <si>
    <t>H15.75.2</t>
  </si>
  <si>
    <t>75.2</t>
  </si>
  <si>
    <t>a)  Omfatter levering og arbeider med etablering av rekkverk._x000d_
_x000d_
b)  Det vises til veinormal N200 Vegbygging, kap.5.1._x000d_
_x000d_
c)  Det vises til vegnormal N200 Vegbygging, kap. 5.1_x000d_
_x000d_
d)  Det vises til vegnormal N200 Vegbygging, pkt 5.1._x000d_
_x000d_
e)  Det vises til vegnormal N200 Vegbygging, pkt 5.1._x000d_
_x000d_
x)  Mengden måles som prosjektert lengde rekkverk, medregnet avslutninger. Enhet: m</t>
  </si>
  <si>
    <t>7d0970b9-6cef-4f77-ac8f-ed30d176e6a8</t>
  </si>
  <si>
    <t>H15.75.22</t>
  </si>
  <si>
    <t>75.22</t>
  </si>
  <si>
    <t>Rekkverk av betong</t>
  </si>
  <si>
    <t>a)  Omfatter levering og utførelse av rekkverk av plasstøpt betong og prefabrikerte betongelementer, inklusive tilhørende graving, betong, forskaling, tilbakefylling og fjerning av masse. Omfatter også oppspenning av rekkverk av prefabrikerte betongelementer der dette er aktuelt._x000d_
_x000d_
b)  Betongen skal tilfredsstille B45 SV-Standard iht. prosess 84.4. Luftinnholdet skal være 5,5 ± 1,5 %_x000d_
_x000d_
c)  For fabrikkproduksjon av nystøpt rekkverk skal herdetiltak gjennomføres iht prosess 84.46._x000d_
_x000d_
x)  Mengden måles som prosjektert lengde rekkverk, medregnet avslutninger. Enhet: m</t>
  </si>
  <si>
    <t>d4a1ae95-7f0f-4d12-967f-121907deae1d</t>
  </si>
  <si>
    <t>H15.75.221</t>
  </si>
  <si>
    <t>75.221</t>
  </si>
  <si>
    <t>Rekkverk av plasstøpt betong</t>
  </si>
  <si>
    <t>a)  Omfatter levering og utførelse av rekkverk av plasstøpt betong, inklusiv tilhørende graving, betong, ev. forskaling, tilbakefylling og borttransport av masse._x000d_
_x000d_
d)  Tillatt avvik fra teoretisk overkant stein +/- 20 mm og avstand fra teoretisk senterlinje 30 mm. Over en strekning på 5 m skal avviket fra jevn linje ikke overstige 15 mm i høyde og 10 mm i sideretning._x000d_
_x000d_
x)  Mengden måles som prosjektert lengde rekkverk. Enhet: m</t>
  </si>
  <si>
    <t>a) Kommer til anvendelse etter avtale med byggherre._x000d_
_x000d_
b) Glidestøpt betongrekkverk.</t>
  </si>
  <si>
    <t>ace613c7-7ad0-41ad-a546-4ea447b570f6</t>
  </si>
  <si>
    <t>H15.75.23</t>
  </si>
  <si>
    <t>75.23</t>
  </si>
  <si>
    <t>Rekkverk av metallskinner</t>
  </si>
  <si>
    <t>a)  Omfatter levering og oppsetting av rekkverk av metallskinner, inklusive stolper og tilhørende fundamenterings- og forankringsarbeider, samt etablering av katastrofeåpninger._x000d_
_x000d_
c)  Tilbakefylling etter eventuell utgraving for stolpene skal være av samme type masse som opprinnelig. Stolpeavstanden er 4 m der ikke annet er angitt i planene._x000d_
_x000d_
d)  Tillatt avvik fra teoretisk overkant rekkverk +/- 20 mm og avstand fra teoretisk senterlinje 30 mm. Over en strekning på 5 m skal avviket fra jevn linje ikke overstige 15 mm i høyde og 10 mm i sideretning. Avvik som følger av bruk av rette elementer etter krumme linjer kommer i tillegg til de ovennevnte toleransekrav._x000d_
_x000d_
x)  Mengden måles som prosjektert lengde rekkverk, medregnet avslutninger. Enhet: m</t>
  </si>
  <si>
    <t>6324c4b5-b395-4eea-82b9-b63fbbfda842</t>
  </si>
  <si>
    <t>H15.75.232</t>
  </si>
  <si>
    <t>75.232</t>
  </si>
  <si>
    <t>Enkelt rekkverk av stål på stålstolper</t>
  </si>
  <si>
    <t>6afd837b-b24f-4b34-829d-f675b8d84e82</t>
  </si>
  <si>
    <t>H15.87</t>
  </si>
  <si>
    <t>9a001b6d-e9d6-4516-8d1d-cccb1e67c6fd</t>
  </si>
  <si>
    <t>H15.87.2</t>
  </si>
  <si>
    <t>87.2</t>
  </si>
  <si>
    <t xml:space="preserve">a)  Omfatter oppmåling, betongarbeider for støping av betongrekkverk og ved understøp av fotplater og levering og montering av_x000d_
_x000d_
Fundamenter, utsparinger og innfestinger i inngår i prosess 84. Rekkverk under bruer inngår i prosess 75. Stålarbeider for forankringsplate på ståldekker inngår i prosess 85. Utbedring av skader i overflatebehandlingen på eksisterende rekkverk ved montering av overgang mot nytt brurekkverk inngår i prosess 88._x000d_
_x000d_
Ytelsesklasser for rekkverk og spesielle funksjonskrav som for eksempel krav til brøytetett utførelse er angitt i arbeidsgrunnlaget. Det er angitt i arbeidsgrunnlaget om stolper skal være vertikale eller 90˚ på bruas vertikalkurvatur._x000d_
_x000d_
Merking av brurekkverk ved bruender skal være i henhold til vegnormal N101 Trafikksikkert sideterreng og vegsikringsutstyr._x000d_
_x000d_
Verkstedtegninger av rekkverk forelegges byggherren for uttalelse før tilvirkning i verksted starter._x000d_
</t>
  </si>
  <si>
    <t xml:space="preserve">b)  Det vises til vegnormal N101 Trafikksikkert sideterreng og vegsikringsutstyr, og arbeidsgrunnlaget._x000d_
_x000d_
Valgte rekkverk med nødvendig dokumentasjon forelegges byggherren minimum 15 arbeidsdager før tidspunkt for oversendelse av arbeidsgrunnlag for kantdrager og festepunkter._x000d_
_x000d_
Brurekkverk og beskyttelsesskjermer på bruer over jernbane skal i tillegg godkjennes av baneforvalter i hvert enkelt tilfelle._x000d_
_x000d_
Del av varmforsinket stål som blir eksponert mot fersk mørtel eller betong, skal beskyttes mot kjemisk reaksjon og gassutvikling som angitt i prosess 84._x000d_
_x000d_
c)  Det vises til vegnormal N101 Trafikksikkert sideterreng og vegsikringsutstyr, og arbeidsgrunnlaget._x000d_
_x000d_
Rustfrie gjenger skal påføres egnet voks eller emulsjon før montering._x000d_
_x000d_
Oppstikk over mutter for gjengestang ved innfesting i bru skal ikke være mindre enn 5 mm._x000d_
</t>
  </si>
  <si>
    <t>d)  Ferdig montert rekkverk skal i høyde og sideveis ikke ha skjemmende avvik fra teoretisk riktig plassering målt i høyde med øverste element i rekkverket. På rett linje skal avvik i høyde og side være maksimalt ±5 mm over 5 meters lengde. Krumme rekkverk skal ikke ha skjemmende avvik ved siktprøving langs rekkverket. Rekkverksstolpene skal ikke ha større avvik fra teoretisk riktig plassering enn ±3 mm. Toleransekravene gjelder også for beskyttelsesskjermer og støyskjermer._x000d_
_x000d_
e)  Dokumentasjon på oppnådd sinktykkelse skal forelegges byggherren.</t>
  </si>
  <si>
    <t>8f3a2a0b-ae84-4728-9e29-628c66dcac00</t>
  </si>
  <si>
    <t>H15.87.21</t>
  </si>
  <si>
    <t>87.21</t>
  </si>
  <si>
    <t>Rekkverk i stål</t>
  </si>
  <si>
    <t>a)  Endeavslutning av brurekkverk inngår i prosess 87.271.</t>
  </si>
  <si>
    <t>0cceec69-d80e-48c7-b19b-e86b7e71f3d3</t>
  </si>
  <si>
    <t>H15.87.211</t>
  </si>
  <si>
    <t>87.211</t>
  </si>
  <si>
    <t>Ytterrekkverk</t>
  </si>
  <si>
    <t>x)  Mengden måles som prosjektert lengde rekkverk. Enhet: m</t>
  </si>
  <si>
    <t>6ca77ff0-195e-4b0c-9ebe-708a6dc0799e</t>
  </si>
  <si>
    <t>H15.87.27</t>
  </si>
  <si>
    <t>87.27</t>
  </si>
  <si>
    <t>Rekkverksdetaljer</t>
  </si>
  <si>
    <t>a)  Omfatter levering og montering av spesielle rekkverksdetaljer som endeavslutninger, støtputer og overgang til vegrekkverk. Videre inngår tillegg for dilatasjonsskjøter i rekkverk og skjermer.</t>
  </si>
  <si>
    <t>d97a54c5-84d6-4e9b-bf2d-bf61035ba565</t>
  </si>
  <si>
    <t>H15.87.271</t>
  </si>
  <si>
    <t>87.271</t>
  </si>
  <si>
    <t>Endeavslutning</t>
  </si>
  <si>
    <t>c)  Det må påregnes ulike løsninger for lengde og innfesting av stolpe._x000d_
_x000d_
x)  Mengden måles som prosjektert antall endeavslutninger. Enhet: stk</t>
  </si>
  <si>
    <t>8654ff7c-b034-463c-a737-1e64d50dc76b</t>
  </si>
  <si>
    <t>H15.87.273</t>
  </si>
  <si>
    <t>87.273</t>
  </si>
  <si>
    <t>Overgang mellom bru- og vegrekkverk</t>
  </si>
  <si>
    <t>b)  Krav til lengder, overganger og ytelsesklasser er angitt i arbeidsgrunnlaget._x000d_
_x000d_
x)  Mengden måles som prosjektert antall overganger. Enhet: stk</t>
  </si>
  <si>
    <t>a760aa5f-dca0-4c35-b9a7-219f2d9cf19a</t>
  </si>
  <si>
    <t>H15.87.274</t>
  </si>
  <si>
    <t>87.274</t>
  </si>
  <si>
    <t>Overgang mellom ulike rekkverkstyper</t>
  </si>
  <si>
    <t>a)  Omfatter tillegg for overganger mellom ulike typer rekkverk for eksempel fra rekkverk med føringsskinne til rekkverk med føringsrør._x000d_
_x000d_
x)  Mengden måles som prosjektert antall overganger. Enhet: stk</t>
  </si>
  <si>
    <t>a) Overganger mellom H2 vegrekkverk og N2 vegrekkverk.</t>
  </si>
  <si>
    <t>Kontonr</t>
  </si>
  <si>
    <t>Kontonavn</t>
  </si>
  <si>
    <t>Totalt</t>
  </si>
</sst>
</file>

<file path=xl/styles.xml><?xml version="1.0" encoding="utf-8"?>
<styleSheet xmlns="http://schemas.openxmlformats.org/spreadsheetml/2006/main">
  <numFmts count="1">
    <numFmt numFmtId="164" formatCode="#,##0.0"/>
  </numFmts>
  <fonts count="8">
    <font>
      <sz val="11"/>
      <color theme="1"/>
      <name val="Calibri"/>
      <family val="2"/>
      <scheme val="minor"/>
    </font>
    <font>
      <b/>
      <sz val="11"/>
      <name val="Calibri"/>
    </font>
    <font>
      <sz val="11"/>
      <name val="Calibri"/>
    </font>
    <font>
      <sz val="9"/>
      <name val="Arial"/>
    </font>
    <font>
      <sz val="10"/>
      <name val="Arial"/>
    </font>
    <font>
      <b/>
      <sz val="10"/>
      <name val="Arial"/>
    </font>
    <font>
      <b/>
      <u/>
      <sz val="10"/>
      <name val="Arial"/>
    </font>
    <font>
      <i/>
      <sz val="11"/>
      <name val="Calibri"/>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4" fillId="2" borderId="2" xfId="0" applyNumberFormat="1" applyFont="1" applyFill="1" applyAlignment="1">
      <alignment horizontal="right"/>
    </xf>
    <xf numFmtId="4" fontId="4" fillId="0" borderId="2" xfId="0" applyNumberFormat="1" applyFont="1" applyAlignment="1">
      <alignment horizontal="right"/>
    </xf>
    <xf numFmtId="0" fontId="4" fillId="0" borderId="0" xfId="0" applyFont="1" applyAlignment="1">
      <alignment horizontal="left" vertical="top"/>
    </xf>
    <xf numFmtId="4" fontId="5" fillId="0" borderId="0" xfId="0" applyNumberFormat="1" applyFont="1" applyAlignment="1">
      <alignment horizontal="right"/>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v>
      </c>
      <c t="s" r="C5" s="4">
        <v>19</v>
      </c>
      <c t="s" r="D5" s="4">
        <v>1</v>
      </c>
      <c t="s" r="E5" s="4">
        <v>1</v>
      </c>
      <c t="s" r="F5" s="4">
        <v>1</v>
      </c>
      <c t="s" r="G5" s="4">
        <v>1</v>
      </c>
    </row>
    <row r="6">
      <c t="s" r="A6" s="4">
        <v>1</v>
      </c>
      <c t="s" r="B6" s="5">
        <v>1</v>
      </c>
      <c t="s" r="C6" s="8">
        <v>20</v>
      </c>
      <c t="s" r="D6" s="4">
        <v>1</v>
      </c>
      <c t="s" r="E6" s="4">
        <v>1</v>
      </c>
      <c t="s" r="F6" s="4">
        <v>1</v>
      </c>
      <c t="s" r="G6" s="4">
        <v>1</v>
      </c>
    </row>
    <row r="7">
      <c t="s" r="A7" s="4">
        <v>1</v>
      </c>
      <c t="s" r="B7" s="5">
        <v>1</v>
      </c>
      <c t="s" r="C7" s="4">
        <v>1</v>
      </c>
      <c t="s" r="D7" s="4">
        <v>1</v>
      </c>
      <c t="s" r="E7" s="4">
        <v>1</v>
      </c>
      <c t="s" r="F7" s="4">
        <v>1</v>
      </c>
      <c t="s" r="G7" s="4">
        <v>1</v>
      </c>
    </row>
    <row r="8">
      <c t="s" r="A8" s="3">
        <v>9</v>
      </c>
      <c t="s" r="B8" s="3">
        <v>10</v>
      </c>
      <c t="s" r="C8" s="3">
        <v>11</v>
      </c>
      <c t="s" r="D8" s="3">
        <v>12</v>
      </c>
      <c t="s" r="E8" s="3">
        <v>13</v>
      </c>
      <c t="s" r="F8" s="3">
        <v>14</v>
      </c>
      <c t="s" r="G8" s="3">
        <v>15</v>
      </c>
    </row>
    <row r="9">
      <c t="s" r="A9" s="4">
        <v>1</v>
      </c>
      <c t="s" r="B9" s="5">
        <v>1</v>
      </c>
      <c t="s" r="C9" s="4">
        <v>1</v>
      </c>
      <c t="s" r="D9" s="4">
        <v>1</v>
      </c>
      <c t="s" r="E9" s="4">
        <v>1</v>
      </c>
      <c t="s" r="F9" s="4">
        <v>1</v>
      </c>
      <c t="s" r="G9" s="4">
        <v>1</v>
      </c>
    </row>
    <row r="10">
      <c t="s" r="A10" s="4">
        <v>1</v>
      </c>
      <c t="s" r="B10" s="6">
        <v>21</v>
      </c>
      <c t="s" r="C10" s="7">
        <v>22</v>
      </c>
      <c t="s" r="D10" s="4">
        <v>1</v>
      </c>
      <c t="s" r="E10" s="4">
        <v>1</v>
      </c>
      <c t="s" r="F10" s="4">
        <v>1</v>
      </c>
      <c t="s" r="G10" s="4">
        <v>1</v>
      </c>
    </row>
    <row r="11">
      <c t="s" r="A11" s="4">
        <v>1</v>
      </c>
      <c t="s" r="B11" s="5">
        <v>1</v>
      </c>
      <c t="s" r="C11" s="4">
        <v>1</v>
      </c>
      <c t="s" r="D11" s="4">
        <v>1</v>
      </c>
      <c t="s" r="E11" s="4">
        <v>1</v>
      </c>
      <c t="s" r="F11" s="4">
        <v>1</v>
      </c>
      <c t="s" r="G11" s="4">
        <v>1</v>
      </c>
    </row>
    <row r="12">
      <c t="s" r="A12" s="2">
        <v>23</v>
      </c>
      <c t="s" r="B12" s="6">
        <v>24</v>
      </c>
      <c t="s" r="C12" s="9">
        <v>25</v>
      </c>
      <c t="s" r="D12" s="4">
        <v>1</v>
      </c>
      <c t="s" r="E12" s="4">
        <v>1</v>
      </c>
      <c t="s" r="F12" s="4">
        <v>1</v>
      </c>
      <c t="s" r="G12" s="4">
        <v>1</v>
      </c>
    </row>
    <row r="13">
      <c t="s" r="A13" s="4">
        <v>1</v>
      </c>
      <c t="s" r="B13" s="5">
        <v>1</v>
      </c>
      <c t="s" r="C13" s="9">
        <v>26</v>
      </c>
      <c t="s" r="D13" s="4">
        <v>1</v>
      </c>
      <c t="s" r="E13" s="4">
        <v>1</v>
      </c>
      <c t="s" r="F13" s="4">
        <v>1</v>
      </c>
      <c t="s" r="G13" s="4">
        <v>1</v>
      </c>
    </row>
    <row r="14">
      <c t="s" r="A14" s="4">
        <v>1</v>
      </c>
      <c t="s" r="B14" s="5">
        <v>1</v>
      </c>
      <c t="s" r="C14" s="4">
        <v>1</v>
      </c>
      <c t="s" r="D14" s="4">
        <v>1</v>
      </c>
      <c t="s" r="E14" s="4">
        <v>1</v>
      </c>
      <c t="s" r="F14" s="4">
        <v>1</v>
      </c>
      <c t="s" r="G14" s="4">
        <v>1</v>
      </c>
    </row>
    <row r="15">
      <c t="s" r="A15" s="2">
        <v>27</v>
      </c>
      <c t="s" r="B15" s="6">
        <v>28</v>
      </c>
      <c t="s" r="C15" s="9">
        <v>29</v>
      </c>
      <c t="s" r="D15" s="4">
        <v>1</v>
      </c>
      <c t="s" r="E15" s="4">
        <v>1</v>
      </c>
      <c t="s" r="F15" s="4">
        <v>1</v>
      </c>
      <c t="s" r="G15" s="4">
        <v>1</v>
      </c>
    </row>
    <row r="16">
      <c t="s" r="A16" s="4">
        <v>1</v>
      </c>
      <c t="s" r="B16" s="5">
        <v>1</v>
      </c>
      <c t="s" r="C16" s="9">
        <v>30</v>
      </c>
      <c t="s" r="D16" s="4">
        <v>1</v>
      </c>
      <c t="s" r="E16" s="4">
        <v>1</v>
      </c>
      <c t="s" r="F16" s="4">
        <v>1</v>
      </c>
      <c t="s" r="G16" s="4">
        <v>1</v>
      </c>
    </row>
    <row r="17">
      <c t="s" r="A17" s="4">
        <v>1</v>
      </c>
      <c t="s" r="B17" s="5">
        <v>1</v>
      </c>
      <c t="s" r="C17" s="4">
        <v>1</v>
      </c>
      <c t="s" r="D17" s="4">
        <v>1</v>
      </c>
      <c t="s" r="E17" s="4">
        <v>1</v>
      </c>
      <c t="s" r="F17" s="4">
        <v>1</v>
      </c>
      <c t="s" r="G17" s="4">
        <v>1</v>
      </c>
    </row>
    <row r="18">
      <c t="s" r="A18" s="2">
        <v>31</v>
      </c>
      <c t="s" r="B18" s="6">
        <v>32</v>
      </c>
      <c t="s" r="C18" s="9">
        <v>33</v>
      </c>
      <c t="s" r="D18" s="4">
        <v>1</v>
      </c>
      <c t="s" r="E18" s="4">
        <v>1</v>
      </c>
      <c t="s" r="F18" s="4">
        <v>1</v>
      </c>
      <c t="s" r="G18" s="4">
        <v>1</v>
      </c>
    </row>
    <row r="19">
      <c t="s" r="A19" s="4">
        <v>1</v>
      </c>
      <c t="s" r="B19" s="5">
        <v>1</v>
      </c>
      <c t="s" r="C19" s="9">
        <v>34</v>
      </c>
      <c t="s" r="D19" s="4">
        <v>1</v>
      </c>
      <c t="s" r="E19" s="4">
        <v>1</v>
      </c>
      <c t="s" r="F19" s="4">
        <v>1</v>
      </c>
      <c t="s" r="G19" s="4">
        <v>1</v>
      </c>
    </row>
    <row r="20">
      <c t="s" r="A20" s="4">
        <v>1</v>
      </c>
      <c t="s" r="B20" s="5">
        <v>1</v>
      </c>
      <c t="s" r="C20" s="4">
        <v>35</v>
      </c>
      <c t="s" r="D20" s="4">
        <v>1</v>
      </c>
      <c t="s" r="E20" s="4">
        <v>1</v>
      </c>
      <c t="s" r="F20" s="4">
        <v>1</v>
      </c>
      <c t="s" r="G20" s="4">
        <v>1</v>
      </c>
    </row>
    <row r="21">
      <c t="s" r="A21" s="4">
        <v>1</v>
      </c>
      <c t="s" r="B21" s="5">
        <v>1</v>
      </c>
      <c t="s" r="C21" s="4">
        <v>36</v>
      </c>
      <c t="s" r="D21" s="4">
        <v>1</v>
      </c>
      <c t="s" r="E21" s="4">
        <v>1</v>
      </c>
      <c t="s" r="F21" s="4">
        <v>1</v>
      </c>
      <c t="s" r="G21" s="4">
        <v>1</v>
      </c>
    </row>
    <row r="22">
      <c t="s" r="A22" s="4">
        <v>1</v>
      </c>
      <c t="s" r="B22" s="5">
        <v>1</v>
      </c>
      <c t="s" r="C22" s="4">
        <v>37</v>
      </c>
      <c t="s" r="D22" s="4">
        <v>1</v>
      </c>
      <c t="s" r="E22" s="4">
        <v>1</v>
      </c>
      <c t="s" r="F22" s="4">
        <v>1</v>
      </c>
      <c t="s" r="G22" s="4">
        <v>1</v>
      </c>
    </row>
    <row r="23">
      <c t="s" r="A23" s="4">
        <v>1</v>
      </c>
      <c t="s" r="B23" s="5">
        <v>1</v>
      </c>
      <c t="s" r="C23" s="8">
        <v>20</v>
      </c>
      <c t="s" r="D23" s="4">
        <v>1</v>
      </c>
      <c t="s" r="E23" s="4">
        <v>1</v>
      </c>
      <c t="s" r="F23" s="4">
        <v>1</v>
      </c>
      <c t="s" r="G23" s="4">
        <v>1</v>
      </c>
    </row>
    <row r="24">
      <c t="s" r="A24" s="4">
        <v>1</v>
      </c>
      <c t="s" r="B24" s="5">
        <v>1</v>
      </c>
      <c t="s" r="C24" s="10">
        <v>1</v>
      </c>
      <c t="s" r="D24" s="11">
        <v>38</v>
      </c>
      <c r="E24" s="12">
        <v>1</v>
      </c>
      <c t="s" r="F24" s="13">
        <v>1</v>
      </c>
      <c t="str" r="G24" s="14">
        <f>IF(F24="",0,E24*F24)</f>
        <v/>
      </c>
    </row>
    <row r="25">
      <c t="s" r="A25" s="4">
        <v>1</v>
      </c>
      <c t="s" r="B25" s="5">
        <v>1</v>
      </c>
      <c t="s" r="C25" s="4">
        <v>1</v>
      </c>
      <c t="s" r="D25" s="4">
        <v>1</v>
      </c>
      <c t="s" r="E25" s="4">
        <v>1</v>
      </c>
      <c t="s" r="F25" s="4">
        <v>1</v>
      </c>
      <c t="s" r="G25" s="4">
        <v>1</v>
      </c>
    </row>
    <row r="26">
      <c t="s" r="A26" s="2">
        <v>39</v>
      </c>
      <c t="s" r="B26" s="6">
        <v>40</v>
      </c>
      <c t="s" r="C26" s="9">
        <v>41</v>
      </c>
      <c t="s" r="D26" s="4">
        <v>1</v>
      </c>
      <c t="s" r="E26" s="4">
        <v>1</v>
      </c>
      <c t="s" r="F26" s="4">
        <v>1</v>
      </c>
      <c t="s" r="G26" s="4">
        <v>1</v>
      </c>
    </row>
    <row r="27">
      <c t="s" r="A27" s="4">
        <v>1</v>
      </c>
      <c t="s" r="B27" s="5">
        <v>1</v>
      </c>
      <c t="s" r="C27" s="9">
        <v>42</v>
      </c>
      <c t="s" r="D27" s="4">
        <v>1</v>
      </c>
      <c t="s" r="E27" s="4">
        <v>1</v>
      </c>
      <c t="s" r="F27" s="4">
        <v>1</v>
      </c>
      <c t="s" r="G27" s="4">
        <v>1</v>
      </c>
    </row>
    <row r="28">
      <c t="s" r="A28" s="4">
        <v>1</v>
      </c>
      <c t="s" r="B28" s="5">
        <v>1</v>
      </c>
      <c t="s" r="C28" s="4">
        <v>43</v>
      </c>
      <c t="s" r="D28" s="4">
        <v>1</v>
      </c>
      <c t="s" r="E28" s="4">
        <v>1</v>
      </c>
      <c t="s" r="F28" s="4">
        <v>1</v>
      </c>
      <c t="s" r="G28" s="4">
        <v>1</v>
      </c>
    </row>
    <row r="29">
      <c t="s" r="A29" s="4">
        <v>1</v>
      </c>
      <c t="s" r="B29" s="5">
        <v>1</v>
      </c>
      <c t="s" r="C29" s="8">
        <v>20</v>
      </c>
      <c t="s" r="D29" s="4">
        <v>1</v>
      </c>
      <c t="s" r="E29" s="4">
        <v>1</v>
      </c>
      <c t="s" r="F29" s="4">
        <v>1</v>
      </c>
      <c t="s" r="G29" s="4">
        <v>1</v>
      </c>
    </row>
    <row r="30">
      <c t="s" r="A30" s="4">
        <v>1</v>
      </c>
      <c t="s" r="B30" s="5">
        <v>1</v>
      </c>
      <c t="s" r="C30" s="10">
        <v>1</v>
      </c>
      <c t="s" r="D30" s="11">
        <v>38</v>
      </c>
      <c r="E30" s="12">
        <v>1</v>
      </c>
      <c t="s" r="F30" s="13">
        <v>1</v>
      </c>
      <c t="str" r="G30" s="14">
        <f>IF(F30="",0,E30*F30)</f>
        <v/>
      </c>
    </row>
    <row r="31">
      <c t="s" r="A31" s="4">
        <v>1</v>
      </c>
      <c t="s" r="B31" s="5">
        <v>1</v>
      </c>
      <c t="s" r="C31" s="4">
        <v>1</v>
      </c>
      <c t="s" r="D31" s="4">
        <v>1</v>
      </c>
      <c t="s" r="E31" s="4">
        <v>1</v>
      </c>
      <c t="s" r="F31" s="4">
        <v>1</v>
      </c>
      <c t="s" r="G31" s="4">
        <v>1</v>
      </c>
    </row>
    <row r="32">
      <c t="s" r="A32" s="2">
        <v>44</v>
      </c>
      <c t="s" r="B32" s="6">
        <v>45</v>
      </c>
      <c t="s" r="C32" s="9">
        <v>46</v>
      </c>
      <c t="s" r="D32" s="4">
        <v>1</v>
      </c>
      <c t="s" r="E32" s="4">
        <v>1</v>
      </c>
      <c t="s" r="F32" s="4">
        <v>1</v>
      </c>
      <c t="s" r="G32" s="4">
        <v>1</v>
      </c>
    </row>
    <row r="33">
      <c t="s" r="A33" s="4">
        <v>1</v>
      </c>
      <c t="s" r="B33" s="5">
        <v>1</v>
      </c>
      <c t="s" r="C33" s="9">
        <v>47</v>
      </c>
      <c t="s" r="D33" s="4">
        <v>1</v>
      </c>
      <c t="s" r="E33" s="4">
        <v>1</v>
      </c>
      <c t="s" r="F33" s="4">
        <v>1</v>
      </c>
      <c t="s" r="G33" s="4">
        <v>1</v>
      </c>
    </row>
    <row r="34">
      <c t="s" r="A34" s="4">
        <v>1</v>
      </c>
      <c t="s" r="B34" s="5">
        <v>1</v>
      </c>
      <c t="s" r="C34" s="4">
        <v>48</v>
      </c>
      <c t="s" r="D34" s="4">
        <v>1</v>
      </c>
      <c t="s" r="E34" s="4">
        <v>1</v>
      </c>
      <c t="s" r="F34" s="4">
        <v>1</v>
      </c>
      <c t="s" r="G34" s="4">
        <v>1</v>
      </c>
    </row>
    <row r="35">
      <c t="s" r="A35" s="4">
        <v>1</v>
      </c>
      <c t="s" r="B35" s="5">
        <v>1</v>
      </c>
      <c t="s" r="C35" s="4">
        <v>49</v>
      </c>
      <c t="s" r="D35" s="4">
        <v>1</v>
      </c>
      <c t="s" r="E35" s="4">
        <v>1</v>
      </c>
      <c t="s" r="F35" s="4">
        <v>1</v>
      </c>
      <c t="s" r="G35" s="4">
        <v>1</v>
      </c>
    </row>
    <row r="36">
      <c t="s" r="A36" s="4">
        <v>1</v>
      </c>
      <c t="s" r="B36" s="5">
        <v>1</v>
      </c>
      <c t="s" r="C36" s="4">
        <v>50</v>
      </c>
      <c t="s" r="D36" s="4">
        <v>1</v>
      </c>
      <c t="s" r="E36" s="4">
        <v>1</v>
      </c>
      <c t="s" r="F36" s="4">
        <v>1</v>
      </c>
      <c t="s" r="G36" s="4">
        <v>1</v>
      </c>
    </row>
    <row r="37">
      <c t="s" r="A37" s="4">
        <v>1</v>
      </c>
      <c t="s" r="B37" s="5">
        <v>1</v>
      </c>
      <c t="s" r="C37" s="4">
        <v>51</v>
      </c>
      <c t="s" r="D37" s="4">
        <v>1</v>
      </c>
      <c t="s" r="E37" s="4">
        <v>1</v>
      </c>
      <c t="s" r="F37" s="4">
        <v>1</v>
      </c>
      <c t="s" r="G37" s="4">
        <v>1</v>
      </c>
    </row>
    <row r="38">
      <c t="s" r="A38" s="4">
        <v>1</v>
      </c>
      <c t="s" r="B38" s="5">
        <v>1</v>
      </c>
      <c t="s" r="C38" s="8">
        <v>20</v>
      </c>
      <c t="s" r="D38" s="4">
        <v>1</v>
      </c>
      <c t="s" r="E38" s="4">
        <v>1</v>
      </c>
      <c t="s" r="F38" s="4">
        <v>1</v>
      </c>
      <c t="s" r="G38" s="4">
        <v>1</v>
      </c>
    </row>
    <row r="39">
      <c t="s" r="A39" s="4">
        <v>1</v>
      </c>
      <c t="s" r="B39" s="5">
        <v>1</v>
      </c>
      <c t="s" r="C39" s="10">
        <v>1</v>
      </c>
      <c t="s" r="D39" s="11">
        <v>38</v>
      </c>
      <c r="E39" s="12">
        <v>1</v>
      </c>
      <c t="s" r="F39" s="13">
        <v>1</v>
      </c>
      <c t="str" r="G39" s="14">
        <f>IF(F39="",0,E39*F39)</f>
        <v/>
      </c>
    </row>
    <row r="40">
      <c t="s" r="A40" s="4">
        <v>1</v>
      </c>
      <c t="s" r="B40" s="5">
        <v>1</v>
      </c>
      <c t="s" r="C40" s="4">
        <v>1</v>
      </c>
      <c t="s" r="D40" s="4">
        <v>1</v>
      </c>
      <c t="s" r="E40" s="4">
        <v>1</v>
      </c>
      <c t="s" r="F40" s="4">
        <v>1</v>
      </c>
      <c t="s" r="G40" s="4">
        <v>1</v>
      </c>
    </row>
    <row r="41">
      <c t="s" r="A41" s="2">
        <v>52</v>
      </c>
      <c t="s" r="B41" s="6">
        <v>53</v>
      </c>
      <c t="s" r="C41" s="9">
        <v>54</v>
      </c>
      <c t="s" r="D41" s="4">
        <v>1</v>
      </c>
      <c t="s" r="E41" s="4">
        <v>1</v>
      </c>
      <c t="s" r="F41" s="4">
        <v>1</v>
      </c>
      <c t="s" r="G41" s="4">
        <v>1</v>
      </c>
    </row>
    <row r="42">
      <c t="s" r="A42" s="4">
        <v>1</v>
      </c>
      <c t="s" r="B42" s="5">
        <v>1</v>
      </c>
      <c t="s" r="C42" s="9">
        <v>55</v>
      </c>
      <c t="s" r="D42" s="4">
        <v>1</v>
      </c>
      <c t="s" r="E42" s="4">
        <v>1</v>
      </c>
      <c t="s" r="F42" s="4">
        <v>1</v>
      </c>
      <c t="s" r="G42" s="4">
        <v>1</v>
      </c>
    </row>
    <row r="43">
      <c t="s" r="A43" s="4">
        <v>1</v>
      </c>
      <c t="s" r="B43" s="5">
        <v>1</v>
      </c>
      <c t="s" r="C43" s="4">
        <v>1</v>
      </c>
      <c t="s" r="D43" s="4">
        <v>1</v>
      </c>
      <c t="s" r="E43" s="4">
        <v>1</v>
      </c>
      <c t="s" r="F43" s="4">
        <v>1</v>
      </c>
      <c t="s" r="G43" s="4">
        <v>1</v>
      </c>
    </row>
    <row r="44">
      <c t="s" r="A44" s="2">
        <v>56</v>
      </c>
      <c t="s" r="B44" s="6">
        <v>57</v>
      </c>
      <c t="s" r="C44" s="9">
        <v>58</v>
      </c>
      <c t="s" r="D44" s="4">
        <v>1</v>
      </c>
      <c t="s" r="E44" s="4">
        <v>1</v>
      </c>
      <c t="s" r="F44" s="4">
        <v>1</v>
      </c>
      <c t="s" r="G44" s="4">
        <v>1</v>
      </c>
    </row>
    <row r="45">
      <c t="s" r="A45" s="4">
        <v>1</v>
      </c>
      <c t="s" r="B45" s="5">
        <v>1</v>
      </c>
      <c t="s" r="C45" s="9">
        <v>59</v>
      </c>
      <c t="s" r="D45" s="4">
        <v>1</v>
      </c>
      <c t="s" r="E45" s="4">
        <v>1</v>
      </c>
      <c t="s" r="F45" s="4">
        <v>1</v>
      </c>
      <c t="s" r="G45" s="4">
        <v>1</v>
      </c>
    </row>
    <row r="46">
      <c t="s" r="A46" s="4">
        <v>1</v>
      </c>
      <c t="s" r="B46" s="5">
        <v>1</v>
      </c>
      <c t="s" r="C46" s="4">
        <v>60</v>
      </c>
      <c t="s" r="D46" s="4">
        <v>1</v>
      </c>
      <c t="s" r="E46" s="4">
        <v>1</v>
      </c>
      <c t="s" r="F46" s="4">
        <v>1</v>
      </c>
      <c t="s" r="G46" s="4">
        <v>1</v>
      </c>
    </row>
    <row r="47">
      <c t="s" r="A47" s="4">
        <v>1</v>
      </c>
      <c t="s" r="B47" s="5">
        <v>1</v>
      </c>
      <c t="s" r="C47" s="4">
        <v>50</v>
      </c>
      <c t="s" r="D47" s="4">
        <v>1</v>
      </c>
      <c t="s" r="E47" s="4">
        <v>1</v>
      </c>
      <c t="s" r="F47" s="4">
        <v>1</v>
      </c>
      <c t="s" r="G47" s="4">
        <v>1</v>
      </c>
    </row>
    <row r="48">
      <c t="s" r="A48" s="4">
        <v>1</v>
      </c>
      <c t="s" r="B48" s="5">
        <v>1</v>
      </c>
      <c t="s" r="C48" s="4">
        <v>61</v>
      </c>
      <c t="s" r="D48" s="4">
        <v>1</v>
      </c>
      <c t="s" r="E48" s="4">
        <v>1</v>
      </c>
      <c t="s" r="F48" s="4">
        <v>1</v>
      </c>
      <c t="s" r="G48" s="4">
        <v>1</v>
      </c>
    </row>
    <row r="49">
      <c t="s" r="A49" s="4">
        <v>1</v>
      </c>
      <c t="s" r="B49" s="5">
        <v>1</v>
      </c>
      <c t="s" r="C49" s="4">
        <v>62</v>
      </c>
      <c t="s" r="D49" s="4">
        <v>1</v>
      </c>
      <c t="s" r="E49" s="4">
        <v>1</v>
      </c>
      <c t="s" r="F49" s="4">
        <v>1</v>
      </c>
      <c t="s" r="G49" s="4">
        <v>1</v>
      </c>
    </row>
    <row r="50">
      <c t="s" r="A50" s="4">
        <v>1</v>
      </c>
      <c t="s" r="B50" s="5">
        <v>1</v>
      </c>
      <c t="s" r="C50" s="4">
        <v>63</v>
      </c>
      <c t="s" r="D50" s="4">
        <v>1</v>
      </c>
      <c t="s" r="E50" s="4">
        <v>1</v>
      </c>
      <c t="s" r="F50" s="4">
        <v>1</v>
      </c>
      <c t="s" r="G50" s="4">
        <v>1</v>
      </c>
    </row>
    <row r="51">
      <c t="s" r="A51" s="4">
        <v>1</v>
      </c>
      <c t="s" r="B51" s="5">
        <v>1</v>
      </c>
      <c t="s" r="C51" s="8">
        <v>20</v>
      </c>
      <c t="s" r="D51" s="4">
        <v>1</v>
      </c>
      <c t="s" r="E51" s="4">
        <v>1</v>
      </c>
      <c t="s" r="F51" s="4">
        <v>1</v>
      </c>
      <c t="s" r="G51" s="4">
        <v>1</v>
      </c>
    </row>
    <row r="52">
      <c t="s" r="A52" s="4">
        <v>1</v>
      </c>
      <c t="s" r="B52" s="5">
        <v>1</v>
      </c>
      <c t="s" r="C52" s="10">
        <v>1</v>
      </c>
      <c t="s" r="D52" s="11">
        <v>38</v>
      </c>
      <c r="E52" s="12">
        <v>1</v>
      </c>
      <c t="s" r="F52" s="13">
        <v>1</v>
      </c>
      <c t="str" r="G52" s="14">
        <f>IF(F52="",0,E52*F52)</f>
        <v/>
      </c>
    </row>
    <row r="53">
      <c t="s" r="A53" s="4">
        <v>1</v>
      </c>
      <c t="s" r="B53" s="5">
        <v>1</v>
      </c>
      <c t="s" r="C53" s="4">
        <v>1</v>
      </c>
      <c t="s" r="D53" s="4">
        <v>1</v>
      </c>
      <c t="s" r="E53" s="4">
        <v>1</v>
      </c>
      <c t="s" r="F53" s="4">
        <v>1</v>
      </c>
      <c t="s" r="G53" s="4">
        <v>1</v>
      </c>
    </row>
    <row r="54">
      <c t="s" r="A54" s="2">
        <v>64</v>
      </c>
      <c t="s" r="B54" s="6">
        <v>65</v>
      </c>
      <c t="s" r="C54" s="9">
        <v>66</v>
      </c>
      <c t="s" r="D54" s="4">
        <v>1</v>
      </c>
      <c t="s" r="E54" s="4">
        <v>1</v>
      </c>
      <c t="s" r="F54" s="4">
        <v>1</v>
      </c>
      <c t="s" r="G54" s="4">
        <v>1</v>
      </c>
    </row>
    <row r="55">
      <c t="s" r="A55" s="4">
        <v>1</v>
      </c>
      <c t="s" r="B55" s="5">
        <v>1</v>
      </c>
      <c t="s" r="C55" s="9">
        <v>67</v>
      </c>
      <c t="s" r="D55" s="4">
        <v>1</v>
      </c>
      <c t="s" r="E55" s="4">
        <v>1</v>
      </c>
      <c t="s" r="F55" s="4">
        <v>1</v>
      </c>
      <c t="s" r="G55" s="4">
        <v>1</v>
      </c>
    </row>
    <row r="56">
      <c t="s" r="A56" s="4">
        <v>1</v>
      </c>
      <c t="s" r="B56" s="5">
        <v>1</v>
      </c>
      <c t="s" r="C56" s="4">
        <v>1</v>
      </c>
      <c t="s" r="D56" s="4">
        <v>1</v>
      </c>
      <c t="s" r="E56" s="4">
        <v>1</v>
      </c>
      <c t="s" r="F56" s="4">
        <v>1</v>
      </c>
      <c t="s" r="G56" s="4">
        <v>1</v>
      </c>
    </row>
    <row r="57">
      <c t="s" r="A57" s="2">
        <v>68</v>
      </c>
      <c t="s" r="B57" s="6">
        <v>69</v>
      </c>
      <c t="s" r="C57" s="9">
        <v>70</v>
      </c>
      <c t="s" r="D57" s="4">
        <v>1</v>
      </c>
      <c t="s" r="E57" s="4">
        <v>1</v>
      </c>
      <c t="s" r="F57" s="4">
        <v>1</v>
      </c>
      <c t="s" r="G57" s="4">
        <v>1</v>
      </c>
    </row>
    <row r="58">
      <c t="s" r="A58" s="4">
        <v>1</v>
      </c>
      <c t="s" r="B58" s="5">
        <v>1</v>
      </c>
      <c t="s" r="C58" s="9">
        <v>71</v>
      </c>
      <c t="s" r="D58" s="4">
        <v>1</v>
      </c>
      <c t="s" r="E58" s="4">
        <v>1</v>
      </c>
      <c t="s" r="F58" s="4">
        <v>1</v>
      </c>
      <c t="s" r="G58" s="4">
        <v>1</v>
      </c>
    </row>
    <row r="59">
      <c t="s" r="A59" s="4">
        <v>1</v>
      </c>
      <c t="s" r="B59" s="5">
        <v>1</v>
      </c>
      <c t="s" r="C59" s="4">
        <v>72</v>
      </c>
      <c t="s" r="D59" s="4">
        <v>1</v>
      </c>
      <c t="s" r="E59" s="4">
        <v>1</v>
      </c>
      <c t="s" r="F59" s="4">
        <v>1</v>
      </c>
      <c t="s" r="G59" s="4">
        <v>1</v>
      </c>
    </row>
    <row r="60">
      <c t="s" r="A60" s="4">
        <v>1</v>
      </c>
      <c t="s" r="B60" s="5">
        <v>1</v>
      </c>
      <c t="s" r="C60" s="8">
        <v>20</v>
      </c>
      <c t="s" r="D60" s="4">
        <v>1</v>
      </c>
      <c t="s" r="E60" s="4">
        <v>1</v>
      </c>
      <c t="s" r="F60" s="4">
        <v>1</v>
      </c>
      <c t="s" r="G60" s="4">
        <v>1</v>
      </c>
    </row>
    <row r="61">
      <c t="s" r="A61" s="4">
        <v>1</v>
      </c>
      <c t="s" r="B61" s="5">
        <v>1</v>
      </c>
      <c t="s" r="C61" s="4">
        <v>1</v>
      </c>
      <c t="s" r="D61" s="4">
        <v>1</v>
      </c>
      <c t="s" r="E61" s="4">
        <v>1</v>
      </c>
      <c t="s" r="F61" s="4">
        <v>1</v>
      </c>
      <c t="s" r="G61" s="4">
        <v>1</v>
      </c>
    </row>
    <row r="62">
      <c t="s" r="A62" s="2">
        <v>73</v>
      </c>
      <c t="s" r="B62" s="6">
        <v>74</v>
      </c>
      <c t="s" r="C62" s="9">
        <v>75</v>
      </c>
      <c t="s" r="D62" s="4">
        <v>1</v>
      </c>
      <c t="s" r="E62" s="4">
        <v>1</v>
      </c>
      <c t="s" r="F62" s="4">
        <v>1</v>
      </c>
      <c t="s" r="G62" s="4">
        <v>1</v>
      </c>
    </row>
    <row r="63">
      <c t="s" r="A63" s="4">
        <v>1</v>
      </c>
      <c t="s" r="B63" s="5">
        <v>1</v>
      </c>
      <c t="s" r="C63" s="9">
        <v>76</v>
      </c>
      <c t="s" r="D63" s="4">
        <v>1</v>
      </c>
      <c t="s" r="E63" s="4">
        <v>1</v>
      </c>
      <c t="s" r="F63" s="4">
        <v>1</v>
      </c>
      <c t="s" r="G63" s="4">
        <v>1</v>
      </c>
    </row>
    <row r="64">
      <c t="s" r="A64" s="4">
        <v>1</v>
      </c>
      <c t="s" r="B64" s="5">
        <v>1</v>
      </c>
      <c t="s" r="C64" s="4">
        <v>77</v>
      </c>
      <c t="s" r="D64" s="4">
        <v>1</v>
      </c>
      <c t="s" r="E64" s="4">
        <v>1</v>
      </c>
      <c t="s" r="F64" s="4">
        <v>1</v>
      </c>
      <c t="s" r="G64" s="4">
        <v>1</v>
      </c>
    </row>
    <row r="65">
      <c t="s" r="A65" s="4">
        <v>1</v>
      </c>
      <c t="s" r="B65" s="5">
        <v>1</v>
      </c>
      <c t="s" r="C65" s="4">
        <v>78</v>
      </c>
      <c t="s" r="D65" s="4">
        <v>1</v>
      </c>
      <c t="s" r="E65" s="4">
        <v>1</v>
      </c>
      <c t="s" r="F65" s="4">
        <v>1</v>
      </c>
      <c t="s" r="G65" s="4">
        <v>1</v>
      </c>
    </row>
    <row r="66">
      <c t="s" r="A66" s="4">
        <v>1</v>
      </c>
      <c t="s" r="B66" s="5">
        <v>1</v>
      </c>
      <c t="s" r="C66" s="4">
        <v>50</v>
      </c>
      <c t="s" r="D66" s="4">
        <v>1</v>
      </c>
      <c t="s" r="E66" s="4">
        <v>1</v>
      </c>
      <c t="s" r="F66" s="4">
        <v>1</v>
      </c>
      <c t="s" r="G66" s="4">
        <v>1</v>
      </c>
    </row>
    <row r="67">
      <c t="s" r="A67" s="4">
        <v>1</v>
      </c>
      <c t="s" r="B67" s="5">
        <v>1</v>
      </c>
      <c t="s" r="C67" s="4">
        <v>79</v>
      </c>
      <c t="s" r="D67" s="4">
        <v>1</v>
      </c>
      <c t="s" r="E67" s="4">
        <v>1</v>
      </c>
      <c t="s" r="F67" s="4">
        <v>1</v>
      </c>
      <c t="s" r="G67" s="4">
        <v>1</v>
      </c>
    </row>
    <row r="68">
      <c t="s" r="A68" s="4">
        <v>1</v>
      </c>
      <c t="s" r="B68" s="5">
        <v>1</v>
      </c>
      <c t="s" r="C68" s="8">
        <v>20</v>
      </c>
      <c t="s" r="D68" s="4">
        <v>1</v>
      </c>
      <c t="s" r="E68" s="4">
        <v>1</v>
      </c>
      <c t="s" r="F68" s="4">
        <v>1</v>
      </c>
      <c t="s" r="G68" s="4">
        <v>1</v>
      </c>
    </row>
    <row r="69">
      <c t="s" r="A69" s="4">
        <v>1</v>
      </c>
      <c t="s" r="B69" s="5">
        <v>1</v>
      </c>
      <c t="s" r="C69" s="10">
        <v>1</v>
      </c>
      <c t="s" r="D69" s="11">
        <v>38</v>
      </c>
      <c r="E69" s="12">
        <v>1</v>
      </c>
      <c t="s" r="F69" s="13">
        <v>1</v>
      </c>
      <c t="str" r="G69" s="14">
        <f>IF(F69="",0,E69*F69)</f>
        <v/>
      </c>
    </row>
    <row r="70">
      <c t="s" r="A70" s="4">
        <v>1</v>
      </c>
      <c t="s" r="B70" s="5">
        <v>1</v>
      </c>
      <c t="s" r="C70" s="4">
        <v>1</v>
      </c>
      <c t="s" r="D70" s="4">
        <v>1</v>
      </c>
      <c t="s" r="E70" s="4">
        <v>1</v>
      </c>
      <c t="s" r="F70" s="4">
        <v>1</v>
      </c>
      <c t="s" r="G70" s="4">
        <v>1</v>
      </c>
    </row>
    <row r="71">
      <c t="s" r="A71" s="2">
        <v>80</v>
      </c>
      <c t="s" r="B71" s="6">
        <v>81</v>
      </c>
      <c t="s" r="C71" s="9">
        <v>82</v>
      </c>
      <c t="s" r="D71" s="4">
        <v>1</v>
      </c>
      <c t="s" r="E71" s="4">
        <v>1</v>
      </c>
      <c t="s" r="F71" s="4">
        <v>1</v>
      </c>
      <c t="s" r="G71" s="4">
        <v>1</v>
      </c>
    </row>
    <row r="72">
      <c t="s" r="A72" s="4">
        <v>1</v>
      </c>
      <c t="s" r="B72" s="5">
        <v>1</v>
      </c>
      <c t="s" r="C72" s="9">
        <v>83</v>
      </c>
      <c t="s" r="D72" s="4">
        <v>1</v>
      </c>
      <c t="s" r="E72" s="4">
        <v>1</v>
      </c>
      <c t="s" r="F72" s="4">
        <v>1</v>
      </c>
      <c t="s" r="G72" s="4">
        <v>1</v>
      </c>
    </row>
    <row r="73">
      <c t="s" r="A73" s="4">
        <v>1</v>
      </c>
      <c t="s" r="B73" s="5">
        <v>1</v>
      </c>
      <c t="s" r="C73" s="4">
        <v>84</v>
      </c>
      <c t="s" r="D73" s="4">
        <v>1</v>
      </c>
      <c t="s" r="E73" s="4">
        <v>1</v>
      </c>
      <c t="s" r="F73" s="4">
        <v>1</v>
      </c>
      <c t="s" r="G73" s="4">
        <v>1</v>
      </c>
    </row>
    <row r="74">
      <c t="s" r="A74" s="4">
        <v>1</v>
      </c>
      <c t="s" r="B74" s="5">
        <v>1</v>
      </c>
      <c t="s" r="C74" s="4">
        <v>50</v>
      </c>
      <c t="s" r="D74" s="4">
        <v>1</v>
      </c>
      <c t="s" r="E74" s="4">
        <v>1</v>
      </c>
      <c t="s" r="F74" s="4">
        <v>1</v>
      </c>
      <c t="s" r="G74" s="4">
        <v>1</v>
      </c>
    </row>
    <row r="75">
      <c t="s" r="A75" s="4">
        <v>1</v>
      </c>
      <c t="s" r="B75" s="5">
        <v>1</v>
      </c>
      <c t="s" r="C75" s="4">
        <v>85</v>
      </c>
      <c t="s" r="D75" s="4">
        <v>1</v>
      </c>
      <c t="s" r="E75" s="4">
        <v>1</v>
      </c>
      <c t="s" r="F75" s="4">
        <v>1</v>
      </c>
      <c t="s" r="G75" s="4">
        <v>1</v>
      </c>
    </row>
    <row r="76">
      <c t="s" r="A76" s="4">
        <v>1</v>
      </c>
      <c t="s" r="B76" s="5">
        <v>1</v>
      </c>
      <c t="s" r="C76" s="8">
        <v>20</v>
      </c>
      <c t="s" r="D76" s="4">
        <v>1</v>
      </c>
      <c t="s" r="E76" s="4">
        <v>1</v>
      </c>
      <c t="s" r="F76" s="4">
        <v>1</v>
      </c>
      <c t="s" r="G76" s="4">
        <v>1</v>
      </c>
    </row>
    <row r="77">
      <c t="s" r="A77" s="4">
        <v>1</v>
      </c>
      <c t="s" r="B77" s="5">
        <v>1</v>
      </c>
      <c t="s" r="C77" s="10">
        <v>1</v>
      </c>
      <c t="s" r="D77" s="11">
        <v>86</v>
      </c>
      <c r="E77" s="12">
        <v>15</v>
      </c>
      <c t="s" r="F77" s="13">
        <v>1</v>
      </c>
      <c t="str" r="G77" s="14">
        <f>IF(F77="",0,E77*F77)</f>
        <v/>
      </c>
    </row>
    <row r="78">
      <c t="s" r="A78" s="4">
        <v>1</v>
      </c>
      <c t="s" r="B78" s="5">
        <v>1</v>
      </c>
      <c t="s" r="C78" s="4">
        <v>1</v>
      </c>
      <c t="s" r="D78" s="4">
        <v>1</v>
      </c>
      <c t="s" r="E78" s="4">
        <v>1</v>
      </c>
      <c t="s" r="F78" s="4">
        <v>1</v>
      </c>
      <c t="s" r="G78" s="4">
        <v>1</v>
      </c>
    </row>
    <row r="79">
      <c t="s" r="A79" s="2">
        <v>87</v>
      </c>
      <c t="s" r="B79" s="6">
        <v>88</v>
      </c>
      <c t="s" r="C79" s="9">
        <v>89</v>
      </c>
      <c t="s" r="D79" s="4">
        <v>1</v>
      </c>
      <c t="s" r="E79" s="4">
        <v>1</v>
      </c>
      <c t="s" r="F79" s="4">
        <v>1</v>
      </c>
      <c t="s" r="G79" s="4">
        <v>1</v>
      </c>
    </row>
    <row r="80">
      <c t="s" r="A80" s="4">
        <v>1</v>
      </c>
      <c t="s" r="B80" s="5">
        <v>1</v>
      </c>
      <c t="s" r="C80" s="9">
        <v>90</v>
      </c>
      <c t="s" r="D80" s="4">
        <v>1</v>
      </c>
      <c t="s" r="E80" s="4">
        <v>1</v>
      </c>
      <c t="s" r="F80" s="4">
        <v>1</v>
      </c>
      <c t="s" r="G80" s="4">
        <v>1</v>
      </c>
    </row>
    <row r="81">
      <c t="s" r="A81" s="4">
        <v>1</v>
      </c>
      <c t="s" r="B81" s="5">
        <v>1</v>
      </c>
      <c t="s" r="C81" s="4">
        <v>91</v>
      </c>
      <c t="s" r="D81" s="4">
        <v>1</v>
      </c>
      <c t="s" r="E81" s="4">
        <v>1</v>
      </c>
      <c t="s" r="F81" s="4">
        <v>1</v>
      </c>
      <c t="s" r="G81" s="4">
        <v>1</v>
      </c>
    </row>
    <row r="82">
      <c t="s" r="A82" s="4">
        <v>1</v>
      </c>
      <c t="s" r="B82" s="5">
        <v>1</v>
      </c>
      <c t="s" r="C82" s="8">
        <v>20</v>
      </c>
      <c t="s" r="D82" s="4">
        <v>1</v>
      </c>
      <c t="s" r="E82" s="4">
        <v>1</v>
      </c>
      <c t="s" r="F82" s="4">
        <v>1</v>
      </c>
      <c t="s" r="G82" s="4">
        <v>1</v>
      </c>
    </row>
    <row r="83">
      <c t="s" r="A83" s="4">
        <v>1</v>
      </c>
      <c t="s" r="B83" s="5">
        <v>1</v>
      </c>
      <c t="s" r="C83" s="10">
        <v>1</v>
      </c>
      <c t="s" r="D83" s="11">
        <v>38</v>
      </c>
      <c r="E83" s="12">
        <v>1</v>
      </c>
      <c t="s" r="F83" s="13">
        <v>1</v>
      </c>
      <c t="str" r="G83" s="14">
        <f>IF(F83="",0,E83*F83)</f>
        <v/>
      </c>
    </row>
    <row r="84">
      <c t="s" r="A84" s="4">
        <v>1</v>
      </c>
      <c t="s" r="B84" s="5">
        <v>1</v>
      </c>
      <c t="s" r="C84" s="4">
        <v>1</v>
      </c>
      <c t="s" r="D84" s="4">
        <v>1</v>
      </c>
      <c t="s" r="E84" s="4">
        <v>1</v>
      </c>
      <c t="s" r="F84" s="4">
        <v>1</v>
      </c>
      <c t="s" r="G84" s="4">
        <v>1</v>
      </c>
    </row>
    <row r="85">
      <c t="s" r="A85" s="2">
        <v>92</v>
      </c>
      <c t="s" r="B85" s="6">
        <v>93</v>
      </c>
      <c t="s" r="C85" s="9">
        <v>94</v>
      </c>
      <c t="s" r="D85" s="4">
        <v>1</v>
      </c>
      <c t="s" r="E85" s="4">
        <v>1</v>
      </c>
      <c t="s" r="F85" s="4">
        <v>1</v>
      </c>
      <c t="s" r="G85" s="4">
        <v>1</v>
      </c>
    </row>
    <row r="86">
      <c t="s" r="A86" s="4">
        <v>1</v>
      </c>
      <c t="s" r="B86" s="5">
        <v>1</v>
      </c>
      <c t="s" r="C86" s="9">
        <v>95</v>
      </c>
      <c t="s" r="D86" s="4">
        <v>1</v>
      </c>
      <c t="s" r="E86" s="4">
        <v>1</v>
      </c>
      <c t="s" r="F86" s="4">
        <v>1</v>
      </c>
      <c t="s" r="G86" s="4">
        <v>1</v>
      </c>
    </row>
    <row r="87">
      <c t="s" r="A87" s="4">
        <v>1</v>
      </c>
      <c t="s" r="B87" s="5">
        <v>1</v>
      </c>
      <c t="s" r="C87" s="4">
        <v>96</v>
      </c>
      <c t="s" r="D87" s="4">
        <v>1</v>
      </c>
      <c t="s" r="E87" s="4">
        <v>1</v>
      </c>
      <c t="s" r="F87" s="4">
        <v>1</v>
      </c>
      <c t="s" r="G87" s="4">
        <v>1</v>
      </c>
    </row>
    <row r="88">
      <c t="s" r="A88" s="4">
        <v>1</v>
      </c>
      <c t="s" r="B88" s="5">
        <v>1</v>
      </c>
      <c t="s" r="C88" s="4">
        <v>50</v>
      </c>
      <c t="s" r="D88" s="4">
        <v>1</v>
      </c>
      <c t="s" r="E88" s="4">
        <v>1</v>
      </c>
      <c t="s" r="F88" s="4">
        <v>1</v>
      </c>
      <c t="s" r="G88" s="4">
        <v>1</v>
      </c>
    </row>
    <row r="89">
      <c t="s" r="A89" s="4">
        <v>1</v>
      </c>
      <c t="s" r="B89" s="5">
        <v>1</v>
      </c>
      <c t="s" r="C89" s="4">
        <v>97</v>
      </c>
      <c t="s" r="D89" s="4">
        <v>1</v>
      </c>
      <c t="s" r="E89" s="4">
        <v>1</v>
      </c>
      <c t="s" r="F89" s="4">
        <v>1</v>
      </c>
      <c t="s" r="G89" s="4">
        <v>1</v>
      </c>
    </row>
    <row r="90">
      <c t="s" r="A90" s="4">
        <v>1</v>
      </c>
      <c t="s" r="B90" s="5">
        <v>1</v>
      </c>
      <c t="s" r="C90" s="8">
        <v>20</v>
      </c>
      <c t="s" r="D90" s="4">
        <v>1</v>
      </c>
      <c t="s" r="E90" s="4">
        <v>1</v>
      </c>
      <c t="s" r="F90" s="4">
        <v>1</v>
      </c>
      <c t="s" r="G90" s="4">
        <v>1</v>
      </c>
    </row>
    <row r="91">
      <c t="s" r="A91" s="4">
        <v>1</v>
      </c>
      <c t="s" r="B91" s="5">
        <v>1</v>
      </c>
      <c t="s" r="C91" s="10">
        <v>1</v>
      </c>
      <c t="s" r="D91" s="11">
        <v>38</v>
      </c>
      <c r="E91" s="12">
        <v>1</v>
      </c>
      <c t="s" r="F91" s="13">
        <v>1</v>
      </c>
      <c t="str" r="G91" s="14">
        <f>IF(F91="",0,E91*F91)</f>
        <v/>
      </c>
    </row>
    <row r="92">
      <c t="s" r="A92" s="4">
        <v>1</v>
      </c>
      <c t="s" r="B92" s="5">
        <v>1</v>
      </c>
      <c t="s" r="C92" s="4">
        <v>1</v>
      </c>
      <c t="s" r="D92" s="4">
        <v>1</v>
      </c>
      <c t="s" r="E92" s="4">
        <v>1</v>
      </c>
      <c t="s" r="F92" s="4">
        <v>1</v>
      </c>
      <c t="s" r="G92" s="4">
        <v>1</v>
      </c>
    </row>
    <row r="93">
      <c t="s" r="A93" s="2">
        <v>98</v>
      </c>
      <c t="s" r="B93" s="6">
        <v>99</v>
      </c>
      <c t="s" r="C93" s="9">
        <v>100</v>
      </c>
      <c t="s" r="D93" s="4">
        <v>1</v>
      </c>
      <c t="s" r="E93" s="4">
        <v>1</v>
      </c>
      <c t="s" r="F93" s="4">
        <v>1</v>
      </c>
      <c t="s" r="G93" s="4">
        <v>1</v>
      </c>
    </row>
    <row r="94">
      <c t="s" r="A94" s="4">
        <v>1</v>
      </c>
      <c t="s" r="B94" s="5">
        <v>1</v>
      </c>
      <c t="s" r="C94" s="9">
        <v>101</v>
      </c>
      <c t="s" r="D94" s="4">
        <v>1</v>
      </c>
      <c t="s" r="E94" s="4">
        <v>1</v>
      </c>
      <c t="s" r="F94" s="4">
        <v>1</v>
      </c>
      <c t="s" r="G94" s="4">
        <v>1</v>
      </c>
    </row>
    <row r="95">
      <c t="s" r="A95" s="4">
        <v>1</v>
      </c>
      <c t="s" r="B95" s="5">
        <v>1</v>
      </c>
      <c t="s" r="C95" s="4">
        <v>102</v>
      </c>
      <c t="s" r="D95" s="4">
        <v>1</v>
      </c>
      <c t="s" r="E95" s="4">
        <v>1</v>
      </c>
      <c t="s" r="F95" s="4">
        <v>1</v>
      </c>
      <c t="s" r="G95" s="4">
        <v>1</v>
      </c>
    </row>
    <row r="96">
      <c t="s" r="A96" s="4">
        <v>1</v>
      </c>
      <c t="s" r="B96" s="5">
        <v>1</v>
      </c>
      <c t="s" r="C96" s="4">
        <v>50</v>
      </c>
      <c t="s" r="D96" s="4">
        <v>1</v>
      </c>
      <c t="s" r="E96" s="4">
        <v>1</v>
      </c>
      <c t="s" r="F96" s="4">
        <v>1</v>
      </c>
      <c t="s" r="G96" s="4">
        <v>1</v>
      </c>
    </row>
    <row r="97">
      <c t="s" r="A97" s="4">
        <v>1</v>
      </c>
      <c t="s" r="B97" s="5">
        <v>1</v>
      </c>
      <c t="s" r="C97" s="4">
        <v>103</v>
      </c>
      <c t="s" r="D97" s="4">
        <v>1</v>
      </c>
      <c t="s" r="E97" s="4">
        <v>1</v>
      </c>
      <c t="s" r="F97" s="4">
        <v>1</v>
      </c>
      <c t="s" r="G97" s="4">
        <v>1</v>
      </c>
    </row>
    <row r="98">
      <c t="s" r="A98" s="4">
        <v>1</v>
      </c>
      <c t="s" r="B98" s="5">
        <v>1</v>
      </c>
      <c t="s" r="C98" s="8">
        <v>20</v>
      </c>
      <c t="s" r="D98" s="4">
        <v>1</v>
      </c>
      <c t="s" r="E98" s="4">
        <v>1</v>
      </c>
      <c t="s" r="F98" s="4">
        <v>1</v>
      </c>
      <c t="s" r="G98" s="4">
        <v>1</v>
      </c>
    </row>
    <row r="99">
      <c t="s" r="A99" s="4">
        <v>1</v>
      </c>
      <c t="s" r="B99" s="5">
        <v>1</v>
      </c>
      <c t="s" r="C99" s="10">
        <v>1</v>
      </c>
      <c t="s" r="D99" s="11">
        <v>38</v>
      </c>
      <c r="E99" s="12">
        <v>1</v>
      </c>
      <c t="s" r="F99" s="13">
        <v>1</v>
      </c>
      <c t="str" r="G99" s="14">
        <f>IF(F99="",0,E99*F99)</f>
        <v/>
      </c>
    </row>
    <row r="100">
      <c t="s" r="A100" s="4">
        <v>1</v>
      </c>
      <c t="s" r="B100" s="5">
        <v>1</v>
      </c>
      <c t="s" r="C100" s="4">
        <v>1</v>
      </c>
      <c t="s" r="D100" s="4">
        <v>1</v>
      </c>
      <c t="s" r="E100" s="4">
        <v>1</v>
      </c>
      <c t="s" r="F100" s="4">
        <v>1</v>
      </c>
      <c t="s" r="G100" s="4">
        <v>1</v>
      </c>
    </row>
    <row r="101">
      <c t="s" r="A101" s="2">
        <v>104</v>
      </c>
      <c t="s" r="B101" s="6">
        <v>105</v>
      </c>
      <c t="s" r="C101" s="9">
        <v>106</v>
      </c>
      <c t="s" r="D101" s="4">
        <v>1</v>
      </c>
      <c t="s" r="E101" s="4">
        <v>1</v>
      </c>
      <c t="s" r="F101" s="4">
        <v>1</v>
      </c>
      <c t="s" r="G101" s="4">
        <v>1</v>
      </c>
    </row>
    <row r="102">
      <c t="s" r="A102" s="4">
        <v>1</v>
      </c>
      <c t="s" r="B102" s="5">
        <v>1</v>
      </c>
      <c t="s" r="C102" s="9">
        <v>107</v>
      </c>
      <c t="s" r="D102" s="4">
        <v>1</v>
      </c>
      <c t="s" r="E102" s="4">
        <v>1</v>
      </c>
      <c t="s" r="F102" s="4">
        <v>1</v>
      </c>
      <c t="s" r="G102" s="4">
        <v>1</v>
      </c>
    </row>
    <row r="103">
      <c t="s" r="A103" s="4">
        <v>1</v>
      </c>
      <c t="s" r="B103" s="5">
        <v>1</v>
      </c>
      <c t="s" r="C103" s="4">
        <v>108</v>
      </c>
      <c t="s" r="D103" s="4">
        <v>1</v>
      </c>
      <c t="s" r="E103" s="4">
        <v>1</v>
      </c>
      <c t="s" r="F103" s="4">
        <v>1</v>
      </c>
      <c t="s" r="G103" s="4">
        <v>1</v>
      </c>
    </row>
    <row r="104">
      <c t="s" r="A104" s="4">
        <v>1</v>
      </c>
      <c t="s" r="B104" s="5">
        <v>1</v>
      </c>
      <c t="s" r="C104" s="4">
        <v>109</v>
      </c>
      <c t="s" r="D104" s="4">
        <v>1</v>
      </c>
      <c t="s" r="E104" s="4">
        <v>1</v>
      </c>
      <c t="s" r="F104" s="4">
        <v>1</v>
      </c>
      <c t="s" r="G104" s="4">
        <v>1</v>
      </c>
    </row>
    <row r="105">
      <c t="s" r="A105" s="4">
        <v>1</v>
      </c>
      <c t="s" r="B105" s="5">
        <v>1</v>
      </c>
      <c t="s" r="C105" s="8">
        <v>20</v>
      </c>
      <c t="s" r="D105" s="4">
        <v>1</v>
      </c>
      <c t="s" r="E105" s="4">
        <v>1</v>
      </c>
      <c t="s" r="F105" s="4">
        <v>1</v>
      </c>
      <c t="s" r="G105" s="4">
        <v>1</v>
      </c>
    </row>
    <row r="106">
      <c t="s" r="A106" s="4">
        <v>1</v>
      </c>
      <c t="s" r="B106" s="5">
        <v>1</v>
      </c>
      <c t="s" r="C106" s="4">
        <v>1</v>
      </c>
      <c t="s" r="D106" s="4">
        <v>1</v>
      </c>
      <c t="s" r="E106" s="4">
        <v>1</v>
      </c>
      <c t="s" r="F106" s="4">
        <v>1</v>
      </c>
      <c t="s" r="G106" s="4">
        <v>1</v>
      </c>
    </row>
    <row r="107">
      <c t="s" r="A107" s="2">
        <v>110</v>
      </c>
      <c t="s" r="B107" s="6">
        <v>111</v>
      </c>
      <c t="s" r="C107" s="9">
        <v>112</v>
      </c>
      <c t="s" r="D107" s="4">
        <v>1</v>
      </c>
      <c t="s" r="E107" s="4">
        <v>1</v>
      </c>
      <c t="s" r="F107" s="4">
        <v>1</v>
      </c>
      <c t="s" r="G107" s="4">
        <v>1</v>
      </c>
    </row>
    <row r="108">
      <c t="s" r="A108" s="4">
        <v>1</v>
      </c>
      <c t="s" r="B108" s="5">
        <v>1</v>
      </c>
      <c t="s" r="C108" s="9">
        <v>113</v>
      </c>
      <c t="s" r="D108" s="4">
        <v>1</v>
      </c>
      <c t="s" r="E108" s="4">
        <v>1</v>
      </c>
      <c t="s" r="F108" s="4">
        <v>1</v>
      </c>
      <c t="s" r="G108" s="4">
        <v>1</v>
      </c>
    </row>
    <row r="109">
      <c t="s" r="A109" s="4">
        <v>1</v>
      </c>
      <c t="s" r="B109" s="5">
        <v>1</v>
      </c>
      <c t="s" r="C109" s="4">
        <v>114</v>
      </c>
      <c t="s" r="D109" s="4">
        <v>1</v>
      </c>
      <c t="s" r="E109" s="4">
        <v>1</v>
      </c>
      <c t="s" r="F109" s="4">
        <v>1</v>
      </c>
      <c t="s" r="G109" s="4">
        <v>1</v>
      </c>
    </row>
    <row r="110">
      <c t="s" r="A110" s="4">
        <v>1</v>
      </c>
      <c t="s" r="B110" s="5">
        <v>1</v>
      </c>
      <c t="s" r="C110" s="4">
        <v>50</v>
      </c>
      <c t="s" r="D110" s="4">
        <v>1</v>
      </c>
      <c t="s" r="E110" s="4">
        <v>1</v>
      </c>
      <c t="s" r="F110" s="4">
        <v>1</v>
      </c>
      <c t="s" r="G110" s="4">
        <v>1</v>
      </c>
    </row>
    <row r="111">
      <c t="s" r="A111" s="4">
        <v>1</v>
      </c>
      <c t="s" r="B111" s="5">
        <v>1</v>
      </c>
      <c t="s" r="C111" s="4">
        <v>115</v>
      </c>
      <c t="s" r="D111" s="4">
        <v>1</v>
      </c>
      <c t="s" r="E111" s="4">
        <v>1</v>
      </c>
      <c t="s" r="F111" s="4">
        <v>1</v>
      </c>
      <c t="s" r="G111" s="4">
        <v>1</v>
      </c>
    </row>
    <row r="112">
      <c t="s" r="A112" s="4">
        <v>1</v>
      </c>
      <c t="s" r="B112" s="5">
        <v>1</v>
      </c>
      <c t="s" r="C112" s="8">
        <v>20</v>
      </c>
      <c t="s" r="D112" s="4">
        <v>1</v>
      </c>
      <c t="s" r="E112" s="4">
        <v>1</v>
      </c>
      <c t="s" r="F112" s="4">
        <v>1</v>
      </c>
      <c t="s" r="G112" s="4">
        <v>1</v>
      </c>
    </row>
    <row r="113">
      <c t="s" r="A113" s="4">
        <v>1</v>
      </c>
      <c t="s" r="B113" s="5">
        <v>1</v>
      </c>
      <c t="s" r="C113" s="4">
        <v>1</v>
      </c>
      <c t="s" r="D113" s="4">
        <v>1</v>
      </c>
      <c t="s" r="E113" s="4">
        <v>1</v>
      </c>
      <c t="s" r="F113" s="4">
        <v>1</v>
      </c>
      <c t="s" r="G113" s="4">
        <v>1</v>
      </c>
    </row>
    <row r="114">
      <c t="s" r="A114" s="2">
        <v>116</v>
      </c>
      <c t="s" r="B114" s="6">
        <v>117</v>
      </c>
      <c t="s" r="C114" s="9">
        <v>118</v>
      </c>
      <c t="s" r="D114" s="4">
        <v>1</v>
      </c>
      <c t="s" r="E114" s="4">
        <v>1</v>
      </c>
      <c t="s" r="F114" s="4">
        <v>1</v>
      </c>
      <c t="s" r="G114" s="4">
        <v>1</v>
      </c>
    </row>
    <row r="115">
      <c t="s" r="A115" s="4">
        <v>1</v>
      </c>
      <c t="s" r="B115" s="5">
        <v>1</v>
      </c>
      <c t="s" r="C115" s="9">
        <v>119</v>
      </c>
      <c t="s" r="D115" s="4">
        <v>1</v>
      </c>
      <c t="s" r="E115" s="4">
        <v>1</v>
      </c>
      <c t="s" r="F115" s="4">
        <v>1</v>
      </c>
      <c t="s" r="G115" s="4">
        <v>1</v>
      </c>
    </row>
    <row r="116">
      <c t="s" r="A116" s="4">
        <v>1</v>
      </c>
      <c t="s" r="B116" s="5">
        <v>1</v>
      </c>
      <c t="s" r="C116" s="4">
        <v>120</v>
      </c>
      <c t="s" r="D116" s="4">
        <v>1</v>
      </c>
      <c t="s" r="E116" s="4">
        <v>1</v>
      </c>
      <c t="s" r="F116" s="4">
        <v>1</v>
      </c>
      <c t="s" r="G116" s="4">
        <v>1</v>
      </c>
    </row>
    <row r="117">
      <c t="s" r="A117" s="4">
        <v>1</v>
      </c>
      <c t="s" r="B117" s="5">
        <v>1</v>
      </c>
      <c t="s" r="C117" s="8">
        <v>20</v>
      </c>
      <c t="s" r="D117" s="4">
        <v>1</v>
      </c>
      <c t="s" r="E117" s="4">
        <v>1</v>
      </c>
      <c t="s" r="F117" s="4">
        <v>1</v>
      </c>
      <c t="s" r="G117" s="4">
        <v>1</v>
      </c>
    </row>
    <row r="118">
      <c t="s" r="A118" s="4">
        <v>1</v>
      </c>
      <c t="s" r="B118" s="5">
        <v>1</v>
      </c>
      <c t="s" r="C118" s="10">
        <v>1</v>
      </c>
      <c t="s" r="D118" s="11">
        <v>38</v>
      </c>
      <c r="E118" s="12">
        <v>1</v>
      </c>
      <c t="s" r="F118" s="13">
        <v>1</v>
      </c>
      <c t="str" r="G118" s="14">
        <f>IF(F118="",0,E118*F118)</f>
        <v/>
      </c>
    </row>
    <row r="119">
      <c t="s" r="A119" s="4">
        <v>1</v>
      </c>
      <c t="s" r="B119" s="5">
        <v>1</v>
      </c>
      <c t="s" r="C119" s="4">
        <v>1</v>
      </c>
      <c t="s" r="D119" s="4">
        <v>1</v>
      </c>
      <c t="s" r="E119" s="4">
        <v>1</v>
      </c>
      <c t="s" r="F119" s="4">
        <v>1</v>
      </c>
      <c t="s" r="G119" s="4">
        <v>1</v>
      </c>
    </row>
    <row r="120">
      <c t="s" r="A120" s="2">
        <v>121</v>
      </c>
      <c t="s" r="B120" s="6">
        <v>122</v>
      </c>
      <c t="s" r="C120" s="9">
        <v>123</v>
      </c>
      <c t="s" r="D120" s="4">
        <v>1</v>
      </c>
      <c t="s" r="E120" s="4">
        <v>1</v>
      </c>
      <c t="s" r="F120" s="4">
        <v>1</v>
      </c>
      <c t="s" r="G120" s="4">
        <v>1</v>
      </c>
    </row>
    <row r="121">
      <c t="s" r="A121" s="4">
        <v>1</v>
      </c>
      <c t="s" r="B121" s="5">
        <v>1</v>
      </c>
      <c t="s" r="C121" s="9">
        <v>124</v>
      </c>
      <c t="s" r="D121" s="4">
        <v>1</v>
      </c>
      <c t="s" r="E121" s="4">
        <v>1</v>
      </c>
      <c t="s" r="F121" s="4">
        <v>1</v>
      </c>
      <c t="s" r="G121" s="4">
        <v>1</v>
      </c>
    </row>
    <row r="122">
      <c t="s" r="A122" s="4">
        <v>1</v>
      </c>
      <c t="s" r="B122" s="5">
        <v>1</v>
      </c>
      <c t="s" r="C122" s="4">
        <v>125</v>
      </c>
      <c t="s" r="D122" s="4">
        <v>1</v>
      </c>
      <c t="s" r="E122" s="4">
        <v>1</v>
      </c>
      <c t="s" r="F122" s="4">
        <v>1</v>
      </c>
      <c t="s" r="G122" s="4">
        <v>1</v>
      </c>
    </row>
    <row r="123">
      <c t="s" r="A123" s="4">
        <v>1</v>
      </c>
      <c t="s" r="B123" s="5">
        <v>1</v>
      </c>
      <c t="s" r="C123" s="8">
        <v>20</v>
      </c>
      <c t="s" r="D123" s="4">
        <v>1</v>
      </c>
      <c t="s" r="E123" s="4">
        <v>1</v>
      </c>
      <c t="s" r="F123" s="4">
        <v>1</v>
      </c>
      <c t="s" r="G123" s="4">
        <v>1</v>
      </c>
    </row>
    <row r="124">
      <c t="s" r="A124" s="4">
        <v>1</v>
      </c>
      <c t="s" r="B124" s="5">
        <v>1</v>
      </c>
      <c t="s" r="C124" s="10">
        <v>1</v>
      </c>
      <c t="s" r="D124" s="11">
        <v>126</v>
      </c>
      <c r="E124" s="12">
        <v>60</v>
      </c>
      <c t="s" r="F124" s="13">
        <v>1</v>
      </c>
      <c t="str" r="G124" s="14">
        <f>IF(F124="",0,E124*F124)</f>
        <v/>
      </c>
    </row>
    <row r="125">
      <c t="s" r="A125" s="4">
        <v>1</v>
      </c>
      <c t="s" r="B125" s="5">
        <v>1</v>
      </c>
      <c t="s" r="C125" s="4">
        <v>1</v>
      </c>
      <c t="s" r="D125" s="4">
        <v>1</v>
      </c>
      <c t="s" r="E125" s="4">
        <v>1</v>
      </c>
      <c t="s" r="F125" s="4">
        <v>1</v>
      </c>
      <c t="s" r="G125" s="4">
        <v>1</v>
      </c>
    </row>
    <row r="126">
      <c t="s" r="A126" s="2">
        <v>127</v>
      </c>
      <c t="s" r="B126" s="6">
        <v>128</v>
      </c>
      <c t="s" r="C126" s="9">
        <v>129</v>
      </c>
      <c t="s" r="D126" s="4">
        <v>1</v>
      </c>
      <c t="s" r="E126" s="4">
        <v>1</v>
      </c>
      <c t="s" r="F126" s="4">
        <v>1</v>
      </c>
      <c t="s" r="G126" s="4">
        <v>1</v>
      </c>
    </row>
    <row r="127">
      <c t="s" r="A127" s="4">
        <v>1</v>
      </c>
      <c t="s" r="B127" s="5">
        <v>1</v>
      </c>
      <c t="s" r="C127" s="9">
        <v>130</v>
      </c>
      <c t="s" r="D127" s="4">
        <v>1</v>
      </c>
      <c t="s" r="E127" s="4">
        <v>1</v>
      </c>
      <c t="s" r="F127" s="4">
        <v>1</v>
      </c>
      <c t="s" r="G127" s="4">
        <v>1</v>
      </c>
    </row>
    <row r="128">
      <c t="s" r="A128" s="4">
        <v>1</v>
      </c>
      <c t="s" r="B128" s="5">
        <v>1</v>
      </c>
      <c t="s" r="C128" s="4">
        <v>131</v>
      </c>
      <c t="s" r="D128" s="4">
        <v>1</v>
      </c>
      <c t="s" r="E128" s="4">
        <v>1</v>
      </c>
      <c t="s" r="F128" s="4">
        <v>1</v>
      </c>
      <c t="s" r="G128" s="4">
        <v>1</v>
      </c>
    </row>
    <row r="129">
      <c t="s" r="A129" s="4">
        <v>1</v>
      </c>
      <c t="s" r="B129" s="5">
        <v>1</v>
      </c>
      <c t="s" r="C129" s="4">
        <v>50</v>
      </c>
      <c t="s" r="D129" s="4">
        <v>1</v>
      </c>
      <c t="s" r="E129" s="4">
        <v>1</v>
      </c>
      <c t="s" r="F129" s="4">
        <v>1</v>
      </c>
      <c t="s" r="G129" s="4">
        <v>1</v>
      </c>
    </row>
    <row r="130">
      <c t="s" r="A130" s="4">
        <v>1</v>
      </c>
      <c t="s" r="B130" s="5">
        <v>1</v>
      </c>
      <c t="s" r="C130" s="4">
        <v>132</v>
      </c>
      <c t="s" r="D130" s="4">
        <v>1</v>
      </c>
      <c t="s" r="E130" s="4">
        <v>1</v>
      </c>
      <c t="s" r="F130" s="4">
        <v>1</v>
      </c>
      <c t="s" r="G130" s="4">
        <v>1</v>
      </c>
    </row>
    <row r="131">
      <c t="s" r="A131" s="4">
        <v>1</v>
      </c>
      <c t="s" r="B131" s="5">
        <v>1</v>
      </c>
      <c t="s" r="C131" s="8">
        <v>20</v>
      </c>
      <c t="s" r="D131" s="4">
        <v>1</v>
      </c>
      <c t="s" r="E131" s="4">
        <v>1</v>
      </c>
      <c t="s" r="F131" s="4">
        <v>1</v>
      </c>
      <c t="s" r="G131" s="4">
        <v>1</v>
      </c>
    </row>
    <row r="132">
      <c t="s" r="A132" s="4">
        <v>1</v>
      </c>
      <c t="s" r="B132" s="5">
        <v>1</v>
      </c>
      <c t="s" r="C132" s="10">
        <v>1</v>
      </c>
      <c t="s" r="D132" s="11">
        <v>38</v>
      </c>
      <c r="E132" s="12">
        <v>1</v>
      </c>
      <c t="s" r="F132" s="13">
        <v>1</v>
      </c>
      <c t="str" r="G132" s="14">
        <f>IF(F132="",0,E132*F132)</f>
        <v/>
      </c>
    </row>
    <row r="133">
      <c t="s" r="A133" s="4">
        <v>1</v>
      </c>
      <c t="s" r="B133" s="5">
        <v>1</v>
      </c>
      <c t="s" r="C133" s="4">
        <v>1</v>
      </c>
      <c t="s" r="D133" s="4">
        <v>1</v>
      </c>
      <c t="s" r="E133" s="4">
        <v>1</v>
      </c>
      <c t="s" r="F133" s="4">
        <v>1</v>
      </c>
      <c t="s" r="G133" s="4">
        <v>1</v>
      </c>
    </row>
    <row r="134">
      <c t="s" r="A134" s="2">
        <v>133</v>
      </c>
      <c t="s" r="B134" s="6">
        <v>134</v>
      </c>
      <c t="s" r="C134" s="9">
        <v>135</v>
      </c>
      <c t="s" r="D134" s="4">
        <v>1</v>
      </c>
      <c t="s" r="E134" s="4">
        <v>1</v>
      </c>
      <c t="s" r="F134" s="4">
        <v>1</v>
      </c>
      <c t="s" r="G134" s="4">
        <v>1</v>
      </c>
    </row>
    <row r="135">
      <c t="s" r="A135" s="4">
        <v>1</v>
      </c>
      <c t="s" r="B135" s="5">
        <v>1</v>
      </c>
      <c t="s" r="C135" s="9">
        <v>136</v>
      </c>
      <c t="s" r="D135" s="4">
        <v>1</v>
      </c>
      <c t="s" r="E135" s="4">
        <v>1</v>
      </c>
      <c t="s" r="F135" s="4">
        <v>1</v>
      </c>
      <c t="s" r="G135" s="4">
        <v>1</v>
      </c>
    </row>
    <row r="136">
      <c t="s" r="A136" s="4">
        <v>1</v>
      </c>
      <c t="s" r="B136" s="5">
        <v>1</v>
      </c>
      <c t="s" r="C136" s="4">
        <v>137</v>
      </c>
      <c t="s" r="D136" s="4">
        <v>1</v>
      </c>
      <c t="s" r="E136" s="4">
        <v>1</v>
      </c>
      <c t="s" r="F136" s="4">
        <v>1</v>
      </c>
      <c t="s" r="G136" s="4">
        <v>1</v>
      </c>
    </row>
    <row r="137">
      <c t="s" r="A137" s="4">
        <v>1</v>
      </c>
      <c t="s" r="B137" s="5">
        <v>1</v>
      </c>
      <c t="s" r="C137" s="8">
        <v>20</v>
      </c>
      <c t="s" r="D137" s="4">
        <v>1</v>
      </c>
      <c t="s" r="E137" s="4">
        <v>1</v>
      </c>
      <c t="s" r="F137" s="4">
        <v>1</v>
      </c>
      <c t="s" r="G137" s="4">
        <v>1</v>
      </c>
    </row>
    <row r="138">
      <c t="s" r="A138" s="4">
        <v>1</v>
      </c>
      <c t="s" r="B138" s="5">
        <v>1</v>
      </c>
      <c t="s" r="C138" s="10">
        <v>1</v>
      </c>
      <c t="s" r="D138" s="11">
        <v>38</v>
      </c>
      <c r="E138" s="12">
        <v>1</v>
      </c>
      <c t="s" r="F138" s="13">
        <v>1</v>
      </c>
      <c t="str" r="G138" s="14">
        <f>IF(F138="",0,E138*F138)</f>
        <v/>
      </c>
    </row>
    <row r="139">
      <c t="s" r="A139" s="4">
        <v>1</v>
      </c>
      <c t="s" r="B139" s="5">
        <v>1</v>
      </c>
      <c t="s" r="C139" s="4">
        <v>1</v>
      </c>
      <c t="s" r="D139" s="4">
        <v>1</v>
      </c>
      <c t="s" r="E139" s="4">
        <v>1</v>
      </c>
      <c t="s" r="F139" s="4">
        <v>1</v>
      </c>
      <c t="s" r="G139" s="4">
        <v>1</v>
      </c>
    </row>
    <row r="140">
      <c t="s" r="A140" s="2">
        <v>138</v>
      </c>
      <c t="s" r="B140" s="6">
        <v>139</v>
      </c>
      <c t="s" r="C140" s="9">
        <v>140</v>
      </c>
      <c t="s" r="D140" s="4">
        <v>1</v>
      </c>
      <c t="s" r="E140" s="4">
        <v>1</v>
      </c>
      <c t="s" r="F140" s="4">
        <v>1</v>
      </c>
      <c t="s" r="G140" s="4">
        <v>1</v>
      </c>
    </row>
    <row r="141">
      <c t="s" r="A141" s="4">
        <v>1</v>
      </c>
      <c t="s" r="B141" s="5">
        <v>1</v>
      </c>
      <c t="s" r="C141" s="9">
        <v>141</v>
      </c>
      <c t="s" r="D141" s="4">
        <v>1</v>
      </c>
      <c t="s" r="E141" s="4">
        <v>1</v>
      </c>
      <c t="s" r="F141" s="4">
        <v>1</v>
      </c>
      <c t="s" r="G141" s="4">
        <v>1</v>
      </c>
    </row>
    <row r="142">
      <c t="s" r="A142" s="4">
        <v>1</v>
      </c>
      <c t="s" r="B142" s="5">
        <v>1</v>
      </c>
      <c t="s" r="C142" s="4">
        <v>142</v>
      </c>
      <c t="s" r="D142" s="4">
        <v>1</v>
      </c>
      <c t="s" r="E142" s="4">
        <v>1</v>
      </c>
      <c t="s" r="F142" s="4">
        <v>1</v>
      </c>
      <c t="s" r="G142" s="4">
        <v>1</v>
      </c>
    </row>
    <row r="143">
      <c t="s" r="A143" s="4">
        <v>1</v>
      </c>
      <c t="s" r="B143" s="5">
        <v>1</v>
      </c>
      <c t="s" r="C143" s="4">
        <v>143</v>
      </c>
      <c t="s" r="D143" s="4">
        <v>1</v>
      </c>
      <c t="s" r="E143" s="4">
        <v>1</v>
      </c>
      <c t="s" r="F143" s="4">
        <v>1</v>
      </c>
      <c t="s" r="G143" s="4">
        <v>1</v>
      </c>
    </row>
    <row r="144">
      <c t="s" r="A144" s="4">
        <v>1</v>
      </c>
      <c t="s" r="B144" s="5">
        <v>1</v>
      </c>
      <c t="s" r="C144" s="8">
        <v>20</v>
      </c>
      <c t="s" r="D144" s="4">
        <v>1</v>
      </c>
      <c t="s" r="E144" s="4">
        <v>1</v>
      </c>
      <c t="s" r="F144" s="4">
        <v>1</v>
      </c>
      <c t="s" r="G144" s="4">
        <v>1</v>
      </c>
    </row>
    <row r="145">
      <c t="s" r="A145" s="4">
        <v>1</v>
      </c>
      <c t="s" r="B145" s="5">
        <v>1</v>
      </c>
      <c t="s" r="C145" s="4">
        <v>1</v>
      </c>
      <c t="s" r="D145" s="4">
        <v>1</v>
      </c>
      <c t="s" r="E145" s="4">
        <v>1</v>
      </c>
      <c t="s" r="F145" s="4">
        <v>1</v>
      </c>
      <c t="s" r="G145" s="4">
        <v>1</v>
      </c>
    </row>
    <row r="146">
      <c t="s" r="A146" s="2">
        <v>144</v>
      </c>
      <c t="s" r="B146" s="6">
        <v>145</v>
      </c>
      <c t="s" r="C146" s="9">
        <v>146</v>
      </c>
      <c t="s" r="D146" s="4">
        <v>1</v>
      </c>
      <c t="s" r="E146" s="4">
        <v>1</v>
      </c>
      <c t="s" r="F146" s="4">
        <v>1</v>
      </c>
      <c t="s" r="G146" s="4">
        <v>1</v>
      </c>
    </row>
    <row r="147">
      <c t="s" r="A147" s="4">
        <v>1</v>
      </c>
      <c t="s" r="B147" s="5">
        <v>1</v>
      </c>
      <c t="s" r="C147" s="9">
        <v>147</v>
      </c>
      <c t="s" r="D147" s="4">
        <v>1</v>
      </c>
      <c t="s" r="E147" s="4">
        <v>1</v>
      </c>
      <c t="s" r="F147" s="4">
        <v>1</v>
      </c>
      <c t="s" r="G147" s="4">
        <v>1</v>
      </c>
    </row>
    <row r="148">
      <c t="s" r="A148" s="4">
        <v>1</v>
      </c>
      <c t="s" r="B148" s="5">
        <v>1</v>
      </c>
      <c t="s" r="C148" s="4">
        <v>148</v>
      </c>
      <c t="s" r="D148" s="4">
        <v>1</v>
      </c>
      <c t="s" r="E148" s="4">
        <v>1</v>
      </c>
      <c t="s" r="F148" s="4">
        <v>1</v>
      </c>
      <c t="s" r="G148" s="4">
        <v>1</v>
      </c>
    </row>
    <row r="149">
      <c t="s" r="A149" s="4">
        <v>1</v>
      </c>
      <c t="s" r="B149" s="5">
        <v>1</v>
      </c>
      <c t="s" r="C149" s="8">
        <v>20</v>
      </c>
      <c t="s" r="D149" s="4">
        <v>1</v>
      </c>
      <c t="s" r="E149" s="4">
        <v>1</v>
      </c>
      <c t="s" r="F149" s="4">
        <v>1</v>
      </c>
      <c t="s" r="G149" s="4">
        <v>1</v>
      </c>
    </row>
    <row r="150">
      <c t="s" r="A150" s="4">
        <v>1</v>
      </c>
      <c t="s" r="B150" s="5">
        <v>1</v>
      </c>
      <c t="s" r="C150" s="10">
        <v>1</v>
      </c>
      <c t="s" r="D150" s="4">
        <v>1</v>
      </c>
      <c r="E150" s="12">
        <v>1</v>
      </c>
      <c t="s" r="F150" s="13">
        <v>1</v>
      </c>
      <c t="str" r="G150" s="14">
        <f>IF(F150="",0,E150*F150)</f>
        <v/>
      </c>
    </row>
    <row r="151">
      <c t="s" r="A151" s="4">
        <v>1</v>
      </c>
      <c t="s" r="B151" s="5">
        <v>1</v>
      </c>
      <c t="s" r="C151" s="4">
        <v>1</v>
      </c>
      <c t="s" r="D151" s="4">
        <v>1</v>
      </c>
      <c t="s" r="E151" s="4">
        <v>1</v>
      </c>
      <c t="s" r="F151" s="4">
        <v>1</v>
      </c>
      <c t="s" r="G151" s="4">
        <v>1</v>
      </c>
    </row>
    <row r="152">
      <c t="s" r="A152" s="2">
        <v>149</v>
      </c>
      <c t="s" r="B152" s="6">
        <v>150</v>
      </c>
      <c t="s" r="C152" s="9">
        <v>151</v>
      </c>
      <c t="s" r="D152" s="4">
        <v>1</v>
      </c>
      <c t="s" r="E152" s="4">
        <v>1</v>
      </c>
      <c t="s" r="F152" s="4">
        <v>1</v>
      </c>
      <c t="s" r="G152" s="4">
        <v>1</v>
      </c>
    </row>
    <row r="153">
      <c t="s" r="A153" s="4">
        <v>1</v>
      </c>
      <c t="s" r="B153" s="5">
        <v>1</v>
      </c>
      <c t="s" r="C153" s="9">
        <v>152</v>
      </c>
      <c t="s" r="D153" s="4">
        <v>1</v>
      </c>
      <c t="s" r="E153" s="4">
        <v>1</v>
      </c>
      <c t="s" r="F153" s="4">
        <v>1</v>
      </c>
      <c t="s" r="G153" s="4">
        <v>1</v>
      </c>
    </row>
    <row r="154">
      <c t="s" r="A154" s="4">
        <v>1</v>
      </c>
      <c t="s" r="B154" s="5">
        <v>1</v>
      </c>
      <c t="s" r="C154" s="4">
        <v>153</v>
      </c>
      <c t="s" r="D154" s="4">
        <v>1</v>
      </c>
      <c t="s" r="E154" s="4">
        <v>1</v>
      </c>
      <c t="s" r="F154" s="4">
        <v>1</v>
      </c>
      <c t="s" r="G154" s="4">
        <v>1</v>
      </c>
    </row>
    <row r="155">
      <c t="s" r="A155" s="4">
        <v>1</v>
      </c>
      <c t="s" r="B155" s="5">
        <v>1</v>
      </c>
      <c t="s" r="C155" s="4">
        <v>50</v>
      </c>
      <c t="s" r="D155" s="4">
        <v>1</v>
      </c>
      <c t="s" r="E155" s="4">
        <v>1</v>
      </c>
      <c t="s" r="F155" s="4">
        <v>1</v>
      </c>
      <c t="s" r="G155" s="4">
        <v>1</v>
      </c>
    </row>
    <row r="156">
      <c t="s" r="A156" s="4">
        <v>1</v>
      </c>
      <c t="s" r="B156" s="5">
        <v>1</v>
      </c>
      <c t="s" r="C156" s="4">
        <v>154</v>
      </c>
      <c t="s" r="D156" s="4">
        <v>1</v>
      </c>
      <c t="s" r="E156" s="4">
        <v>1</v>
      </c>
      <c t="s" r="F156" s="4">
        <v>1</v>
      </c>
      <c t="s" r="G156" s="4">
        <v>1</v>
      </c>
    </row>
    <row r="157">
      <c t="s" r="A157" s="4">
        <v>1</v>
      </c>
      <c t="s" r="B157" s="5">
        <v>1</v>
      </c>
      <c t="s" r="C157" s="8">
        <v>20</v>
      </c>
      <c t="s" r="D157" s="4">
        <v>1</v>
      </c>
      <c t="s" r="E157" s="4">
        <v>1</v>
      </c>
      <c t="s" r="F157" s="4">
        <v>1</v>
      </c>
      <c t="s" r="G157" s="4">
        <v>1</v>
      </c>
    </row>
    <row r="158">
      <c t="s" r="A158" s="4">
        <v>1</v>
      </c>
      <c t="s" r="B158" s="5">
        <v>1</v>
      </c>
      <c t="s" r="C158" s="10">
        <v>1</v>
      </c>
      <c t="s" r="D158" s="11">
        <v>38</v>
      </c>
      <c r="E158" s="12">
        <v>1</v>
      </c>
      <c t="s" r="F158" s="13">
        <v>1</v>
      </c>
      <c t="str" r="G158" s="14">
        <f>IF(F158="",0,E158*F158)</f>
        <v/>
      </c>
    </row>
    <row r="159">
      <c t="s" r="A159" s="4">
        <v>1</v>
      </c>
      <c t="s" r="B159" s="5">
        <v>1</v>
      </c>
      <c t="s" r="C159" s="4">
        <v>1</v>
      </c>
      <c t="s" r="D159" s="4">
        <v>1</v>
      </c>
      <c t="s" r="E159" s="4">
        <v>1</v>
      </c>
      <c t="s" r="F159" s="4">
        <v>1</v>
      </c>
      <c t="s" r="G159" s="4">
        <v>1</v>
      </c>
    </row>
    <row r="160">
      <c t="s" r="A160" s="3">
        <v>9</v>
      </c>
      <c t="s" r="B160" s="3">
        <v>10</v>
      </c>
      <c t="s" r="C160" s="3">
        <v>11</v>
      </c>
      <c t="s" r="D160" s="3">
        <v>12</v>
      </c>
      <c t="s" r="E160" s="3">
        <v>13</v>
      </c>
      <c t="s" r="F160" s="3">
        <v>14</v>
      </c>
      <c t="s" r="G160" s="3">
        <v>15</v>
      </c>
    </row>
    <row r="161">
      <c t="s" r="A161" s="4">
        <v>1</v>
      </c>
      <c t="s" r="B161" s="5">
        <v>1</v>
      </c>
      <c t="s" r="C161" s="4">
        <v>1</v>
      </c>
      <c t="s" r="D161" s="4">
        <v>1</v>
      </c>
      <c t="s" r="E161" s="4">
        <v>1</v>
      </c>
      <c t="s" r="F161" s="4">
        <v>1</v>
      </c>
      <c t="s" r="G161" s="4">
        <v>1</v>
      </c>
    </row>
    <row r="162">
      <c t="s" r="A162" s="4">
        <v>1</v>
      </c>
      <c t="s" r="B162" s="6">
        <v>155</v>
      </c>
      <c t="s" r="C162" s="7">
        <v>156</v>
      </c>
      <c t="s" r="D162" s="4">
        <v>1</v>
      </c>
      <c t="s" r="E162" s="4">
        <v>1</v>
      </c>
      <c t="s" r="F162" s="4">
        <v>1</v>
      </c>
      <c t="s" r="G162" s="4">
        <v>1</v>
      </c>
    </row>
    <row r="163">
      <c t="s" r="A163" s="4">
        <v>1</v>
      </c>
      <c t="s" r="B163" s="5">
        <v>1</v>
      </c>
      <c t="s" r="C163" s="4">
        <v>1</v>
      </c>
      <c t="s" r="D163" s="4">
        <v>1</v>
      </c>
      <c t="s" r="E163" s="4">
        <v>1</v>
      </c>
      <c t="s" r="F163" s="4">
        <v>1</v>
      </c>
      <c t="s" r="G163" s="4">
        <v>1</v>
      </c>
    </row>
    <row r="164">
      <c t="s" r="A164" s="2">
        <v>157</v>
      </c>
      <c t="s" r="B164" s="6">
        <v>158</v>
      </c>
      <c t="s" r="C164" s="9">
        <v>159</v>
      </c>
      <c t="s" r="D164" s="4">
        <v>1</v>
      </c>
      <c t="s" r="E164" s="4">
        <v>1</v>
      </c>
      <c t="s" r="F164" s="4">
        <v>1</v>
      </c>
      <c t="s" r="G164" s="4">
        <v>1</v>
      </c>
    </row>
    <row r="165">
      <c t="s" r="A165" s="4">
        <v>1</v>
      </c>
      <c t="s" r="B165" s="5">
        <v>1</v>
      </c>
      <c t="s" r="C165" s="9">
        <v>160</v>
      </c>
      <c t="s" r="D165" s="4">
        <v>1</v>
      </c>
      <c t="s" r="E165" s="4">
        <v>1</v>
      </c>
      <c t="s" r="F165" s="4">
        <v>1</v>
      </c>
      <c t="s" r="G165" s="4">
        <v>1</v>
      </c>
    </row>
    <row r="166">
      <c t="s" r="A166" s="4">
        <v>1</v>
      </c>
      <c t="s" r="B166" s="5">
        <v>1</v>
      </c>
      <c t="s" r="C166" s="4">
        <v>161</v>
      </c>
      <c t="s" r="D166" s="4">
        <v>1</v>
      </c>
      <c t="s" r="E166" s="4">
        <v>1</v>
      </c>
      <c t="s" r="F166" s="4">
        <v>1</v>
      </c>
      <c t="s" r="G166" s="4">
        <v>1</v>
      </c>
    </row>
    <row r="167">
      <c t="s" r="A167" s="4">
        <v>1</v>
      </c>
      <c t="s" r="B167" s="5">
        <v>1</v>
      </c>
      <c t="s" r="C167" s="4">
        <v>162</v>
      </c>
      <c t="s" r="D167" s="4">
        <v>1</v>
      </c>
      <c t="s" r="E167" s="4">
        <v>1</v>
      </c>
      <c t="s" r="F167" s="4">
        <v>1</v>
      </c>
      <c t="s" r="G167" s="4">
        <v>1</v>
      </c>
    </row>
    <row r="168">
      <c t="s" r="A168" s="4">
        <v>1</v>
      </c>
      <c t="s" r="B168" s="5">
        <v>1</v>
      </c>
      <c t="s" r="C168" s="4">
        <v>163</v>
      </c>
      <c t="s" r="D168" s="4">
        <v>1</v>
      </c>
      <c t="s" r="E168" s="4">
        <v>1</v>
      </c>
      <c t="s" r="F168" s="4">
        <v>1</v>
      </c>
      <c t="s" r="G168" s="4">
        <v>1</v>
      </c>
    </row>
    <row r="169">
      <c t="s" r="A169" s="4">
        <v>1</v>
      </c>
      <c t="s" r="B169" s="5">
        <v>1</v>
      </c>
      <c t="s" r="C169" s="4">
        <v>164</v>
      </c>
      <c t="s" r="D169" s="4">
        <v>1</v>
      </c>
      <c t="s" r="E169" s="4">
        <v>1</v>
      </c>
      <c t="s" r="F169" s="4">
        <v>1</v>
      </c>
      <c t="s" r="G169" s="4">
        <v>1</v>
      </c>
    </row>
    <row r="170">
      <c t="s" r="A170" s="4">
        <v>1</v>
      </c>
      <c t="s" r="B170" s="5">
        <v>1</v>
      </c>
      <c t="s" r="C170" s="4">
        <v>165</v>
      </c>
      <c t="s" r="D170" s="4">
        <v>1</v>
      </c>
      <c t="s" r="E170" s="4">
        <v>1</v>
      </c>
      <c t="s" r="F170" s="4">
        <v>1</v>
      </c>
      <c t="s" r="G170" s="4">
        <v>1</v>
      </c>
    </row>
    <row r="171">
      <c t="s" r="A171" s="4">
        <v>1</v>
      </c>
      <c t="s" r="B171" s="5">
        <v>1</v>
      </c>
      <c t="s" r="C171" s="4">
        <v>166</v>
      </c>
      <c t="s" r="D171" s="4">
        <v>1</v>
      </c>
      <c t="s" r="E171" s="4">
        <v>1</v>
      </c>
      <c t="s" r="F171" s="4">
        <v>1</v>
      </c>
      <c t="s" r="G171" s="4">
        <v>1</v>
      </c>
    </row>
    <row r="172">
      <c t="s" r="A172" s="4">
        <v>1</v>
      </c>
      <c t="s" r="B172" s="5">
        <v>1</v>
      </c>
      <c t="s" r="C172" s="8">
        <v>20</v>
      </c>
      <c t="s" r="D172" s="4">
        <v>1</v>
      </c>
      <c t="s" r="E172" s="4">
        <v>1</v>
      </c>
      <c t="s" r="F172" s="4">
        <v>1</v>
      </c>
      <c t="s" r="G172" s="4">
        <v>1</v>
      </c>
    </row>
    <row r="173">
      <c t="s" r="A173" s="4">
        <v>1</v>
      </c>
      <c t="s" r="B173" s="5">
        <v>1</v>
      </c>
      <c t="s" r="C173" s="4">
        <v>1</v>
      </c>
      <c t="s" r="D173" s="4">
        <v>1</v>
      </c>
      <c t="s" r="E173" s="4">
        <v>1</v>
      </c>
      <c t="s" r="F173" s="4">
        <v>1</v>
      </c>
      <c t="s" r="G173" s="4">
        <v>1</v>
      </c>
    </row>
    <row r="174">
      <c t="s" r="A174" s="2">
        <v>167</v>
      </c>
      <c t="s" r="B174" s="6">
        <v>168</v>
      </c>
      <c t="s" r="C174" s="9">
        <v>169</v>
      </c>
      <c t="s" r="D174" s="4">
        <v>1</v>
      </c>
      <c t="s" r="E174" s="4">
        <v>1</v>
      </c>
      <c t="s" r="F174" s="4">
        <v>1</v>
      </c>
      <c t="s" r="G174" s="4">
        <v>1</v>
      </c>
    </row>
    <row r="175">
      <c t="s" r="A175" s="4">
        <v>1</v>
      </c>
      <c t="s" r="B175" s="5">
        <v>1</v>
      </c>
      <c t="s" r="C175" s="9">
        <v>170</v>
      </c>
      <c t="s" r="D175" s="4">
        <v>1</v>
      </c>
      <c t="s" r="E175" s="4">
        <v>1</v>
      </c>
      <c t="s" r="F175" s="4">
        <v>1</v>
      </c>
      <c t="s" r="G175" s="4">
        <v>1</v>
      </c>
    </row>
    <row r="176">
      <c t="s" r="A176" s="4">
        <v>1</v>
      </c>
      <c t="s" r="B176" s="5">
        <v>1</v>
      </c>
      <c t="s" r="C176" s="4">
        <v>171</v>
      </c>
      <c t="s" r="D176" s="4">
        <v>1</v>
      </c>
      <c t="s" r="E176" s="4">
        <v>1</v>
      </c>
      <c t="s" r="F176" s="4">
        <v>1</v>
      </c>
      <c t="s" r="G176" s="4">
        <v>1</v>
      </c>
    </row>
    <row r="177">
      <c t="s" r="A177" s="4">
        <v>1</v>
      </c>
      <c t="s" r="B177" s="5">
        <v>1</v>
      </c>
      <c t="s" r="C177" s="8">
        <v>20</v>
      </c>
      <c t="s" r="D177" s="4">
        <v>1</v>
      </c>
      <c t="s" r="E177" s="4">
        <v>1</v>
      </c>
      <c t="s" r="F177" s="4">
        <v>1</v>
      </c>
      <c t="s" r="G177" s="4">
        <v>1</v>
      </c>
    </row>
    <row r="178">
      <c t="s" r="A178" s="4">
        <v>1</v>
      </c>
      <c t="s" r="B178" s="5">
        <v>1</v>
      </c>
      <c t="s" r="C178" s="4">
        <v>1</v>
      </c>
      <c t="s" r="D178" s="4">
        <v>1</v>
      </c>
      <c t="s" r="E178" s="4">
        <v>1</v>
      </c>
      <c t="s" r="F178" s="4">
        <v>1</v>
      </c>
      <c t="s" r="G178" s="4">
        <v>1</v>
      </c>
    </row>
    <row r="179">
      <c t="s" r="A179" s="2">
        <v>172</v>
      </c>
      <c t="s" r="B179" s="6">
        <v>173</v>
      </c>
      <c t="s" r="C179" s="9">
        <v>174</v>
      </c>
      <c t="s" r="D179" s="4">
        <v>1</v>
      </c>
      <c t="s" r="E179" s="4">
        <v>1</v>
      </c>
      <c t="s" r="F179" s="4">
        <v>1</v>
      </c>
      <c t="s" r="G179" s="4">
        <v>1</v>
      </c>
    </row>
    <row r="180">
      <c t="s" r="A180" s="4">
        <v>1</v>
      </c>
      <c t="s" r="B180" s="5">
        <v>1</v>
      </c>
      <c t="s" r="C180" s="9">
        <v>175</v>
      </c>
      <c t="s" r="D180" s="4">
        <v>1</v>
      </c>
      <c t="s" r="E180" s="4">
        <v>1</v>
      </c>
      <c t="s" r="F180" s="4">
        <v>1</v>
      </c>
      <c t="s" r="G180" s="4">
        <v>1</v>
      </c>
    </row>
    <row r="181">
      <c t="s" r="A181" s="4">
        <v>1</v>
      </c>
      <c t="s" r="B181" s="5">
        <v>1</v>
      </c>
      <c t="s" r="C181" s="4">
        <v>1</v>
      </c>
      <c t="s" r="D181" s="4">
        <v>1</v>
      </c>
      <c t="s" r="E181" s="4">
        <v>1</v>
      </c>
      <c t="s" r="F181" s="4">
        <v>1</v>
      </c>
      <c t="s" r="G181" s="4">
        <v>1</v>
      </c>
    </row>
    <row r="182">
      <c t="s" r="A182" s="2">
        <v>176</v>
      </c>
      <c t="s" r="B182" s="6">
        <v>177</v>
      </c>
      <c t="s" r="C182" s="9">
        <v>178</v>
      </c>
      <c t="s" r="D182" s="4">
        <v>1</v>
      </c>
      <c t="s" r="E182" s="4">
        <v>1</v>
      </c>
      <c t="s" r="F182" s="4">
        <v>1</v>
      </c>
      <c t="s" r="G182" s="4">
        <v>1</v>
      </c>
    </row>
    <row r="183">
      <c t="s" r="A183" s="4">
        <v>1</v>
      </c>
      <c t="s" r="B183" s="5">
        <v>1</v>
      </c>
      <c t="s" r="C183" s="9">
        <v>179</v>
      </c>
      <c t="s" r="D183" s="4">
        <v>1</v>
      </c>
      <c t="s" r="E183" s="4">
        <v>1</v>
      </c>
      <c t="s" r="F183" s="4">
        <v>1</v>
      </c>
      <c t="s" r="G183" s="4">
        <v>1</v>
      </c>
    </row>
    <row r="184">
      <c t="s" r="A184" s="4">
        <v>1</v>
      </c>
      <c t="s" r="B184" s="5">
        <v>1</v>
      </c>
      <c t="s" r="C184" s="10">
        <v>1</v>
      </c>
      <c t="s" r="D184" s="11">
        <v>180</v>
      </c>
      <c r="E184" s="12">
        <v>110</v>
      </c>
      <c t="s" r="F184" s="13">
        <v>1</v>
      </c>
      <c t="str" r="G184" s="14">
        <f>IF(F184="",0,E184*F184)</f>
        <v/>
      </c>
    </row>
    <row r="185">
      <c t="s" r="A185" s="4">
        <v>1</v>
      </c>
      <c t="s" r="B185" s="5">
        <v>1</v>
      </c>
      <c t="s" r="C185" s="4">
        <v>1</v>
      </c>
      <c t="s" r="D185" s="4">
        <v>1</v>
      </c>
      <c t="s" r="E185" s="4">
        <v>1</v>
      </c>
      <c t="s" r="F185" s="4">
        <v>1</v>
      </c>
      <c t="s" r="G185" s="4">
        <v>1</v>
      </c>
    </row>
    <row r="186">
      <c t="s" r="A186" s="2">
        <v>181</v>
      </c>
      <c t="s" r="B186" s="6">
        <v>182</v>
      </c>
      <c t="s" r="C186" s="9">
        <v>183</v>
      </c>
      <c t="s" r="D186" s="4">
        <v>1</v>
      </c>
      <c t="s" r="E186" s="4">
        <v>1</v>
      </c>
      <c t="s" r="F186" s="4">
        <v>1</v>
      </c>
      <c t="s" r="G186" s="4">
        <v>1</v>
      </c>
    </row>
    <row r="187">
      <c t="s" r="A187" s="4">
        <v>1</v>
      </c>
      <c t="s" r="B187" s="5">
        <v>1</v>
      </c>
      <c t="s" r="C187" s="9">
        <v>184</v>
      </c>
      <c t="s" r="D187" s="4">
        <v>1</v>
      </c>
      <c t="s" r="E187" s="4">
        <v>1</v>
      </c>
      <c t="s" r="F187" s="4">
        <v>1</v>
      </c>
      <c t="s" r="G187" s="4">
        <v>1</v>
      </c>
    </row>
    <row r="188">
      <c t="s" r="A188" s="4">
        <v>1</v>
      </c>
      <c t="s" r="B188" s="5">
        <v>1</v>
      </c>
      <c t="s" r="C188" s="4">
        <v>185</v>
      </c>
      <c t="s" r="D188" s="4">
        <v>1</v>
      </c>
      <c t="s" r="E188" s="4">
        <v>1</v>
      </c>
      <c t="s" r="F188" s="4">
        <v>1</v>
      </c>
      <c t="s" r="G188" s="4">
        <v>1</v>
      </c>
    </row>
    <row r="189">
      <c t="s" r="A189" s="4">
        <v>1</v>
      </c>
      <c t="s" r="B189" s="5">
        <v>1</v>
      </c>
      <c t="s" r="C189" s="8">
        <v>20</v>
      </c>
      <c t="s" r="D189" s="4">
        <v>1</v>
      </c>
      <c t="s" r="E189" s="4">
        <v>1</v>
      </c>
      <c t="s" r="F189" s="4">
        <v>1</v>
      </c>
      <c t="s" r="G189" s="4">
        <v>1</v>
      </c>
    </row>
    <row r="190">
      <c t="s" r="A190" s="4">
        <v>1</v>
      </c>
      <c t="s" r="B190" s="5">
        <v>1</v>
      </c>
      <c t="s" r="C190" s="4">
        <v>1</v>
      </c>
      <c t="s" r="D190" s="4">
        <v>1</v>
      </c>
      <c t="s" r="E190" s="4">
        <v>1</v>
      </c>
      <c t="s" r="F190" s="4">
        <v>1</v>
      </c>
      <c t="s" r="G190" s="4">
        <v>1</v>
      </c>
    </row>
    <row r="191">
      <c t="s" r="A191" s="2">
        <v>186</v>
      </c>
      <c t="s" r="B191" s="6">
        <v>187</v>
      </c>
      <c t="s" r="C191" s="9">
        <v>188</v>
      </c>
      <c t="s" r="D191" s="4">
        <v>1</v>
      </c>
      <c t="s" r="E191" s="4">
        <v>1</v>
      </c>
      <c t="s" r="F191" s="4">
        <v>1</v>
      </c>
      <c t="s" r="G191" s="4">
        <v>1</v>
      </c>
    </row>
    <row r="192">
      <c t="s" r="A192" s="4">
        <v>1</v>
      </c>
      <c t="s" r="B192" s="5">
        <v>1</v>
      </c>
      <c t="s" r="C192" s="9">
        <v>189</v>
      </c>
      <c t="s" r="D192" s="4">
        <v>1</v>
      </c>
      <c t="s" r="E192" s="4">
        <v>1</v>
      </c>
      <c t="s" r="F192" s="4">
        <v>1</v>
      </c>
      <c t="s" r="G192" s="4">
        <v>1</v>
      </c>
    </row>
    <row r="193">
      <c t="s" r="A193" s="4">
        <v>1</v>
      </c>
      <c t="s" r="B193" s="5">
        <v>1</v>
      </c>
      <c t="s" r="C193" s="4">
        <v>50</v>
      </c>
      <c t="s" r="D193" s="4">
        <v>1</v>
      </c>
      <c t="s" r="E193" s="4">
        <v>1</v>
      </c>
      <c t="s" r="F193" s="4">
        <v>1</v>
      </c>
      <c t="s" r="G193" s="4">
        <v>1</v>
      </c>
    </row>
    <row r="194">
      <c t="s" r="A194" s="4">
        <v>1</v>
      </c>
      <c t="s" r="B194" s="5">
        <v>1</v>
      </c>
      <c t="s" r="C194" s="4">
        <v>190</v>
      </c>
      <c t="s" r="D194" s="4">
        <v>1</v>
      </c>
      <c t="s" r="E194" s="4">
        <v>1</v>
      </c>
      <c t="s" r="F194" s="4">
        <v>1</v>
      </c>
      <c t="s" r="G194" s="4">
        <v>1</v>
      </c>
    </row>
    <row r="195">
      <c t="s" r="A195" s="4">
        <v>1</v>
      </c>
      <c t="s" r="B195" s="5">
        <v>1</v>
      </c>
      <c t="s" r="C195" s="10">
        <v>1</v>
      </c>
      <c t="s" r="D195" s="11">
        <v>191</v>
      </c>
      <c r="E195" s="12">
        <v>180</v>
      </c>
      <c t="s" r="F195" s="13">
        <v>1</v>
      </c>
      <c t="str" r="G195" s="14">
        <f>IF(F195="",0,E195*F195)</f>
        <v/>
      </c>
    </row>
    <row r="196">
      <c t="s" r="A196" s="4">
        <v>1</v>
      </c>
      <c t="s" r="B196" s="5">
        <v>1</v>
      </c>
      <c t="s" r="C196" s="4">
        <v>1</v>
      </c>
      <c t="s" r="D196" s="4">
        <v>1</v>
      </c>
      <c t="s" r="E196" s="4">
        <v>1</v>
      </c>
      <c t="s" r="F196" s="4">
        <v>1</v>
      </c>
      <c t="s" r="G196" s="4">
        <v>1</v>
      </c>
    </row>
    <row r="197">
      <c t="s" r="A197" s="2">
        <v>192</v>
      </c>
      <c t="s" r="B197" s="6">
        <v>193</v>
      </c>
      <c t="s" r="C197" s="9">
        <v>194</v>
      </c>
      <c t="s" r="D197" s="4">
        <v>1</v>
      </c>
      <c t="s" r="E197" s="4">
        <v>1</v>
      </c>
      <c t="s" r="F197" s="4">
        <v>1</v>
      </c>
      <c t="s" r="G197" s="4">
        <v>1</v>
      </c>
    </row>
    <row r="198">
      <c t="s" r="A198" s="4">
        <v>1</v>
      </c>
      <c t="s" r="B198" s="5">
        <v>1</v>
      </c>
      <c t="s" r="C198" s="9">
        <v>195</v>
      </c>
      <c t="s" r="D198" s="4">
        <v>1</v>
      </c>
      <c t="s" r="E198" s="4">
        <v>1</v>
      </c>
      <c t="s" r="F198" s="4">
        <v>1</v>
      </c>
      <c t="s" r="G198" s="4">
        <v>1</v>
      </c>
    </row>
    <row r="199">
      <c t="s" r="A199" s="4">
        <v>1</v>
      </c>
      <c t="s" r="B199" s="5">
        <v>1</v>
      </c>
      <c t="s" r="C199" s="4">
        <v>196</v>
      </c>
      <c t="s" r="D199" s="4">
        <v>1</v>
      </c>
      <c t="s" r="E199" s="4">
        <v>1</v>
      </c>
      <c t="s" r="F199" s="4">
        <v>1</v>
      </c>
      <c t="s" r="G199" s="4">
        <v>1</v>
      </c>
    </row>
    <row r="200">
      <c t="s" r="A200" s="4">
        <v>1</v>
      </c>
      <c t="s" r="B200" s="5">
        <v>1</v>
      </c>
      <c t="s" r="C200" s="4">
        <v>197</v>
      </c>
      <c t="s" r="D200" s="4">
        <v>1</v>
      </c>
      <c t="s" r="E200" s="4">
        <v>1</v>
      </c>
      <c t="s" r="F200" s="4">
        <v>1</v>
      </c>
      <c t="s" r="G200" s="4">
        <v>1</v>
      </c>
    </row>
    <row r="201">
      <c t="s" r="A201" s="4">
        <v>1</v>
      </c>
      <c t="s" r="B201" s="5">
        <v>1</v>
      </c>
      <c t="s" r="C201" s="4">
        <v>198</v>
      </c>
      <c t="s" r="D201" s="4">
        <v>1</v>
      </c>
      <c t="s" r="E201" s="4">
        <v>1</v>
      </c>
      <c t="s" r="F201" s="4">
        <v>1</v>
      </c>
      <c t="s" r="G201" s="4">
        <v>1</v>
      </c>
    </row>
    <row r="202">
      <c t="s" r="A202" s="4">
        <v>1</v>
      </c>
      <c t="s" r="B202" s="5">
        <v>1</v>
      </c>
      <c t="s" r="C202" s="8">
        <v>20</v>
      </c>
      <c t="s" r="D202" s="4">
        <v>1</v>
      </c>
      <c t="s" r="E202" s="4">
        <v>1</v>
      </c>
      <c t="s" r="F202" s="4">
        <v>1</v>
      </c>
      <c t="s" r="G202" s="4">
        <v>1</v>
      </c>
    </row>
    <row r="203">
      <c t="s" r="A203" s="4">
        <v>1</v>
      </c>
      <c t="s" r="B203" s="5">
        <v>1</v>
      </c>
      <c t="s" r="C203" s="4">
        <v>1</v>
      </c>
      <c t="s" r="D203" s="4">
        <v>1</v>
      </c>
      <c t="s" r="E203" s="4">
        <v>1</v>
      </c>
      <c t="s" r="F203" s="4">
        <v>1</v>
      </c>
      <c t="s" r="G203" s="4">
        <v>1</v>
      </c>
    </row>
    <row r="204">
      <c t="s" r="A204" s="2">
        <v>199</v>
      </c>
      <c t="s" r="B204" s="6">
        <v>200</v>
      </c>
      <c t="s" r="C204" s="9">
        <v>201</v>
      </c>
      <c t="s" r="D204" s="4">
        <v>1</v>
      </c>
      <c t="s" r="E204" s="4">
        <v>1</v>
      </c>
      <c t="s" r="F204" s="4">
        <v>1</v>
      </c>
      <c t="s" r="G204" s="4">
        <v>1</v>
      </c>
    </row>
    <row r="205">
      <c t="s" r="A205" s="4">
        <v>1</v>
      </c>
      <c t="s" r="B205" s="5">
        <v>1</v>
      </c>
      <c t="s" r="C205" s="9">
        <v>202</v>
      </c>
      <c t="s" r="D205" s="4">
        <v>1</v>
      </c>
      <c t="s" r="E205" s="4">
        <v>1</v>
      </c>
      <c t="s" r="F205" s="4">
        <v>1</v>
      </c>
      <c t="s" r="G205" s="4">
        <v>1</v>
      </c>
    </row>
    <row r="206">
      <c t="s" r="A206" s="4">
        <v>1</v>
      </c>
      <c t="s" r="B206" s="5">
        <v>1</v>
      </c>
      <c t="s" r="C206" s="4">
        <v>203</v>
      </c>
      <c t="s" r="D206" s="4">
        <v>1</v>
      </c>
      <c t="s" r="E206" s="4">
        <v>1</v>
      </c>
      <c t="s" r="F206" s="4">
        <v>1</v>
      </c>
      <c t="s" r="G206" s="4">
        <v>1</v>
      </c>
    </row>
    <row r="207">
      <c t="s" r="A207" s="4">
        <v>1</v>
      </c>
      <c t="s" r="B207" s="5">
        <v>1</v>
      </c>
      <c t="s" r="C207" s="4">
        <v>204</v>
      </c>
      <c t="s" r="D207" s="4">
        <v>1</v>
      </c>
      <c t="s" r="E207" s="4">
        <v>1</v>
      </c>
      <c t="s" r="F207" s="4">
        <v>1</v>
      </c>
      <c t="s" r="G207" s="4">
        <v>1</v>
      </c>
    </row>
    <row r="208">
      <c t="s" r="A208" s="4">
        <v>1</v>
      </c>
      <c t="s" r="B208" s="5">
        <v>1</v>
      </c>
      <c t="s" r="C208" s="4">
        <v>50</v>
      </c>
      <c t="s" r="D208" s="4">
        <v>1</v>
      </c>
      <c t="s" r="E208" s="4">
        <v>1</v>
      </c>
      <c t="s" r="F208" s="4">
        <v>1</v>
      </c>
      <c t="s" r="G208" s="4">
        <v>1</v>
      </c>
    </row>
    <row r="209">
      <c t="s" r="A209" s="4">
        <v>1</v>
      </c>
      <c t="s" r="B209" s="5">
        <v>1</v>
      </c>
      <c t="s" r="C209" s="4">
        <v>205</v>
      </c>
      <c t="s" r="D209" s="4">
        <v>1</v>
      </c>
      <c t="s" r="E209" s="4">
        <v>1</v>
      </c>
      <c t="s" r="F209" s="4">
        <v>1</v>
      </c>
      <c t="s" r="G209" s="4">
        <v>1</v>
      </c>
    </row>
    <row r="210">
      <c t="s" r="A210" s="4">
        <v>1</v>
      </c>
      <c t="s" r="B210" s="5">
        <v>1</v>
      </c>
      <c t="s" r="C210" s="8">
        <v>20</v>
      </c>
      <c t="s" r="D210" s="4">
        <v>1</v>
      </c>
      <c t="s" r="E210" s="4">
        <v>1</v>
      </c>
      <c t="s" r="F210" s="4">
        <v>1</v>
      </c>
      <c t="s" r="G210" s="4">
        <v>1</v>
      </c>
    </row>
    <row r="211">
      <c t="s" r="A211" s="4">
        <v>1</v>
      </c>
      <c t="s" r="B211" s="5">
        <v>1</v>
      </c>
      <c t="s" r="C211" s="10">
        <v>1</v>
      </c>
      <c t="s" r="D211" s="11">
        <v>180</v>
      </c>
      <c r="E211" s="12">
        <v>150</v>
      </c>
      <c t="s" r="F211" s="13">
        <v>1</v>
      </c>
      <c t="str" r="G211" s="14">
        <f>IF(F211="",0,E211*F211)</f>
        <v/>
      </c>
    </row>
    <row r="212">
      <c t="s" r="A212" s="4">
        <v>1</v>
      </c>
      <c t="s" r="B212" s="5">
        <v>1</v>
      </c>
      <c t="s" r="C212" s="4">
        <v>1</v>
      </c>
      <c t="s" r="D212" s="4">
        <v>1</v>
      </c>
      <c t="s" r="E212" s="4">
        <v>1</v>
      </c>
      <c t="s" r="F212" s="4">
        <v>1</v>
      </c>
      <c t="s" r="G212" s="4">
        <v>1</v>
      </c>
    </row>
    <row r="213">
      <c t="s" r="A213" s="2">
        <v>206</v>
      </c>
      <c t="s" r="B213" s="6">
        <v>207</v>
      </c>
      <c t="s" r="C213" s="9">
        <v>208</v>
      </c>
      <c t="s" r="D213" s="4">
        <v>1</v>
      </c>
      <c t="s" r="E213" s="4">
        <v>1</v>
      </c>
      <c t="s" r="F213" s="4">
        <v>1</v>
      </c>
      <c t="s" r="G213" s="4">
        <v>1</v>
      </c>
    </row>
    <row r="214">
      <c t="s" r="A214" s="4">
        <v>1</v>
      </c>
      <c t="s" r="B214" s="5">
        <v>1</v>
      </c>
      <c t="s" r="C214" s="9">
        <v>209</v>
      </c>
      <c t="s" r="D214" s="4">
        <v>1</v>
      </c>
      <c t="s" r="E214" s="4">
        <v>1</v>
      </c>
      <c t="s" r="F214" s="4">
        <v>1</v>
      </c>
      <c t="s" r="G214" s="4">
        <v>1</v>
      </c>
    </row>
    <row r="215">
      <c t="s" r="A215" s="4">
        <v>1</v>
      </c>
      <c t="s" r="B215" s="5">
        <v>1</v>
      </c>
      <c t="s" r="C215" s="4">
        <v>210</v>
      </c>
      <c t="s" r="D215" s="4">
        <v>1</v>
      </c>
      <c t="s" r="E215" s="4">
        <v>1</v>
      </c>
      <c t="s" r="F215" s="4">
        <v>1</v>
      </c>
      <c t="s" r="G215" s="4">
        <v>1</v>
      </c>
    </row>
    <row r="216">
      <c t="s" r="A216" s="4">
        <v>1</v>
      </c>
      <c t="s" r="B216" s="5">
        <v>1</v>
      </c>
      <c t="s" r="C216" s="4">
        <v>50</v>
      </c>
      <c t="s" r="D216" s="4">
        <v>1</v>
      </c>
      <c t="s" r="E216" s="4">
        <v>1</v>
      </c>
      <c t="s" r="F216" s="4">
        <v>1</v>
      </c>
      <c t="s" r="G216" s="4">
        <v>1</v>
      </c>
    </row>
    <row r="217">
      <c t="s" r="A217" s="4">
        <v>1</v>
      </c>
      <c t="s" r="B217" s="5">
        <v>1</v>
      </c>
      <c t="s" r="C217" s="4">
        <v>211</v>
      </c>
      <c t="s" r="D217" s="4">
        <v>1</v>
      </c>
      <c t="s" r="E217" s="4">
        <v>1</v>
      </c>
      <c t="s" r="F217" s="4">
        <v>1</v>
      </c>
      <c t="s" r="G217" s="4">
        <v>1</v>
      </c>
    </row>
    <row r="218">
      <c t="s" r="A218" s="4">
        <v>1</v>
      </c>
      <c t="s" r="B218" s="5">
        <v>1</v>
      </c>
      <c t="s" r="C218" s="8">
        <v>20</v>
      </c>
      <c t="s" r="D218" s="4">
        <v>1</v>
      </c>
      <c t="s" r="E218" s="4">
        <v>1</v>
      </c>
      <c t="s" r="F218" s="4">
        <v>1</v>
      </c>
      <c t="s" r="G218" s="4">
        <v>1</v>
      </c>
    </row>
    <row r="219">
      <c t="s" r="A219" s="4">
        <v>1</v>
      </c>
      <c t="s" r="B219" s="5">
        <v>1</v>
      </c>
      <c t="s" r="C219" s="10">
        <v>1</v>
      </c>
      <c t="s" r="D219" s="11">
        <v>191</v>
      </c>
      <c r="E219" s="12">
        <v>40</v>
      </c>
      <c t="s" r="F219" s="13">
        <v>1</v>
      </c>
      <c t="str" r="G219" s="14">
        <f>IF(F219="",0,E219*F219)</f>
        <v/>
      </c>
    </row>
    <row r="220">
      <c t="s" r="A220" s="4">
        <v>1</v>
      </c>
      <c t="s" r="B220" s="5">
        <v>1</v>
      </c>
      <c t="s" r="C220" s="4">
        <v>1</v>
      </c>
      <c t="s" r="D220" s="4">
        <v>1</v>
      </c>
      <c t="s" r="E220" s="4">
        <v>1</v>
      </c>
      <c t="s" r="F220" s="4">
        <v>1</v>
      </c>
      <c t="s" r="G220" s="4">
        <v>1</v>
      </c>
    </row>
    <row r="221">
      <c t="s" r="A221" s="2">
        <v>212</v>
      </c>
      <c t="s" r="B221" s="6">
        <v>213</v>
      </c>
      <c t="s" r="C221" s="9">
        <v>214</v>
      </c>
      <c t="s" r="D221" s="4">
        <v>1</v>
      </c>
      <c t="s" r="E221" s="4">
        <v>1</v>
      </c>
      <c t="s" r="F221" s="4">
        <v>1</v>
      </c>
      <c t="s" r="G221" s="4">
        <v>1</v>
      </c>
    </row>
    <row r="222">
      <c t="s" r="A222" s="4">
        <v>1</v>
      </c>
      <c t="s" r="B222" s="5">
        <v>1</v>
      </c>
      <c t="s" r="C222" s="9">
        <v>215</v>
      </c>
      <c t="s" r="D222" s="4">
        <v>1</v>
      </c>
      <c t="s" r="E222" s="4">
        <v>1</v>
      </c>
      <c t="s" r="F222" s="4">
        <v>1</v>
      </c>
      <c t="s" r="G222" s="4">
        <v>1</v>
      </c>
    </row>
    <row r="223">
      <c t="s" r="A223" s="4">
        <v>1</v>
      </c>
      <c t="s" r="B223" s="5">
        <v>1</v>
      </c>
      <c t="s" r="C223" s="4">
        <v>216</v>
      </c>
      <c t="s" r="D223" s="4">
        <v>1</v>
      </c>
      <c t="s" r="E223" s="4">
        <v>1</v>
      </c>
      <c t="s" r="F223" s="4">
        <v>1</v>
      </c>
      <c t="s" r="G223" s="4">
        <v>1</v>
      </c>
    </row>
    <row r="224">
      <c t="s" r="A224" s="4">
        <v>1</v>
      </c>
      <c t="s" r="B224" s="5">
        <v>1</v>
      </c>
      <c t="s" r="C224" s="8">
        <v>20</v>
      </c>
      <c t="s" r="D224" s="4">
        <v>1</v>
      </c>
      <c t="s" r="E224" s="4">
        <v>1</v>
      </c>
      <c t="s" r="F224" s="4">
        <v>1</v>
      </c>
      <c t="s" r="G224" s="4">
        <v>1</v>
      </c>
    </row>
    <row r="225">
      <c t="s" r="A225" s="4">
        <v>1</v>
      </c>
      <c t="s" r="B225" s="5">
        <v>1</v>
      </c>
      <c t="s" r="C225" s="4">
        <v>1</v>
      </c>
      <c t="s" r="D225" s="4">
        <v>1</v>
      </c>
      <c t="s" r="E225" s="4">
        <v>1</v>
      </c>
      <c t="s" r="F225" s="4">
        <v>1</v>
      </c>
      <c t="s" r="G225" s="4">
        <v>1</v>
      </c>
    </row>
    <row r="226">
      <c t="s" r="A226" s="2">
        <v>217</v>
      </c>
      <c t="s" r="B226" s="6">
        <v>218</v>
      </c>
      <c t="s" r="C226" s="9">
        <v>219</v>
      </c>
      <c t="s" r="D226" s="4">
        <v>1</v>
      </c>
      <c t="s" r="E226" s="4">
        <v>1</v>
      </c>
      <c t="s" r="F226" s="4">
        <v>1</v>
      </c>
      <c t="s" r="G226" s="4">
        <v>1</v>
      </c>
    </row>
    <row r="227">
      <c t="s" r="A227" s="4">
        <v>1</v>
      </c>
      <c t="s" r="B227" s="5">
        <v>1</v>
      </c>
      <c t="s" r="C227" s="9">
        <v>220</v>
      </c>
      <c t="s" r="D227" s="4">
        <v>1</v>
      </c>
      <c t="s" r="E227" s="4">
        <v>1</v>
      </c>
      <c t="s" r="F227" s="4">
        <v>1</v>
      </c>
      <c t="s" r="G227" s="4">
        <v>1</v>
      </c>
    </row>
    <row r="228">
      <c t="s" r="A228" s="4">
        <v>1</v>
      </c>
      <c t="s" r="B228" s="5">
        <v>1</v>
      </c>
      <c t="s" r="C228" s="4">
        <v>221</v>
      </c>
      <c t="s" r="D228" s="4">
        <v>1</v>
      </c>
      <c t="s" r="E228" s="4">
        <v>1</v>
      </c>
      <c t="s" r="F228" s="4">
        <v>1</v>
      </c>
      <c t="s" r="G228" s="4">
        <v>1</v>
      </c>
    </row>
    <row r="229">
      <c t="s" r="A229" s="4">
        <v>1</v>
      </c>
      <c t="s" r="B229" s="5">
        <v>1</v>
      </c>
      <c t="s" r="C229" s="4">
        <v>50</v>
      </c>
      <c t="s" r="D229" s="4">
        <v>1</v>
      </c>
      <c t="s" r="E229" s="4">
        <v>1</v>
      </c>
      <c t="s" r="F229" s="4">
        <v>1</v>
      </c>
      <c t="s" r="G229" s="4">
        <v>1</v>
      </c>
    </row>
    <row r="230">
      <c t="s" r="A230" s="4">
        <v>1</v>
      </c>
      <c t="s" r="B230" s="5">
        <v>1</v>
      </c>
      <c t="s" r="C230" s="4">
        <v>211</v>
      </c>
      <c t="s" r="D230" s="4">
        <v>1</v>
      </c>
      <c t="s" r="E230" s="4">
        <v>1</v>
      </c>
      <c t="s" r="F230" s="4">
        <v>1</v>
      </c>
      <c t="s" r="G230" s="4">
        <v>1</v>
      </c>
    </row>
    <row r="231">
      <c t="s" r="A231" s="4">
        <v>1</v>
      </c>
      <c t="s" r="B231" s="5">
        <v>1</v>
      </c>
      <c t="s" r="C231" s="8">
        <v>20</v>
      </c>
      <c t="s" r="D231" s="4">
        <v>1</v>
      </c>
      <c t="s" r="E231" s="4">
        <v>1</v>
      </c>
      <c t="s" r="F231" s="4">
        <v>1</v>
      </c>
      <c t="s" r="G231" s="4">
        <v>1</v>
      </c>
    </row>
    <row r="232">
      <c t="s" r="A232" s="4">
        <v>1</v>
      </c>
      <c t="s" r="B232" s="5">
        <v>1</v>
      </c>
      <c t="s" r="C232" s="10">
        <v>1</v>
      </c>
      <c t="s" r="D232" s="11">
        <v>191</v>
      </c>
      <c r="E232" s="12">
        <v>40</v>
      </c>
      <c t="s" r="F232" s="13">
        <v>1</v>
      </c>
      <c t="str" r="G232" s="14">
        <f>IF(F232="",0,E232*F232)</f>
        <v/>
      </c>
    </row>
    <row r="233">
      <c t="s" r="A233" s="4">
        <v>1</v>
      </c>
      <c t="s" r="B233" s="5">
        <v>1</v>
      </c>
      <c t="s" r="C233" s="4">
        <v>1</v>
      </c>
      <c t="s" r="D233" s="4">
        <v>1</v>
      </c>
      <c t="s" r="E233" s="4">
        <v>1</v>
      </c>
      <c t="s" r="F233" s="4">
        <v>1</v>
      </c>
      <c t="s" r="G233" s="4">
        <v>1</v>
      </c>
    </row>
    <row r="234">
      <c t="s" r="A234" s="2">
        <v>222</v>
      </c>
      <c t="s" r="B234" s="6">
        <v>223</v>
      </c>
      <c t="s" r="C234" s="9">
        <v>224</v>
      </c>
      <c t="s" r="D234" s="4">
        <v>1</v>
      </c>
      <c t="s" r="E234" s="4">
        <v>1</v>
      </c>
      <c t="s" r="F234" s="4">
        <v>1</v>
      </c>
      <c t="s" r="G234" s="4">
        <v>1</v>
      </c>
    </row>
    <row r="235">
      <c t="s" r="A235" s="4">
        <v>1</v>
      </c>
      <c t="s" r="B235" s="5">
        <v>1</v>
      </c>
      <c t="s" r="C235" s="9">
        <v>225</v>
      </c>
      <c t="s" r="D235" s="4">
        <v>1</v>
      </c>
      <c t="s" r="E235" s="4">
        <v>1</v>
      </c>
      <c t="s" r="F235" s="4">
        <v>1</v>
      </c>
      <c t="s" r="G235" s="4">
        <v>1</v>
      </c>
    </row>
    <row r="236">
      <c t="s" r="A236" s="4">
        <v>1</v>
      </c>
      <c t="s" r="B236" s="5">
        <v>1</v>
      </c>
      <c t="s" r="C236" s="4">
        <v>226</v>
      </c>
      <c t="s" r="D236" s="4">
        <v>1</v>
      </c>
      <c t="s" r="E236" s="4">
        <v>1</v>
      </c>
      <c t="s" r="F236" s="4">
        <v>1</v>
      </c>
      <c t="s" r="G236" s="4">
        <v>1</v>
      </c>
    </row>
    <row r="237">
      <c t="s" r="A237" s="4">
        <v>1</v>
      </c>
      <c t="s" r="B237" s="5">
        <v>1</v>
      </c>
      <c t="s" r="C237" s="8">
        <v>20</v>
      </c>
      <c t="s" r="D237" s="4">
        <v>1</v>
      </c>
      <c t="s" r="E237" s="4">
        <v>1</v>
      </c>
      <c t="s" r="F237" s="4">
        <v>1</v>
      </c>
      <c t="s" r="G237" s="4">
        <v>1</v>
      </c>
    </row>
    <row r="238">
      <c t="s" r="A238" s="4">
        <v>1</v>
      </c>
      <c t="s" r="B238" s="5">
        <v>1</v>
      </c>
      <c t="s" r="C238" s="10">
        <v>1</v>
      </c>
      <c t="s" r="D238" s="11">
        <v>180</v>
      </c>
      <c r="E238" s="12">
        <v>90</v>
      </c>
      <c t="s" r="F238" s="13">
        <v>1</v>
      </c>
      <c t="str" r="G238" s="14">
        <f>IF(F238="",0,E238*F238)</f>
        <v/>
      </c>
    </row>
    <row r="239">
      <c t="s" r="A239" s="4">
        <v>1</v>
      </c>
      <c t="s" r="B239" s="5">
        <v>1</v>
      </c>
      <c t="s" r="C239" s="4">
        <v>1</v>
      </c>
      <c t="s" r="D239" s="4">
        <v>1</v>
      </c>
      <c t="s" r="E239" s="4">
        <v>1</v>
      </c>
      <c t="s" r="F239" s="4">
        <v>1</v>
      </c>
      <c t="s" r="G239" s="4">
        <v>1</v>
      </c>
    </row>
    <row r="240">
      <c t="s" r="A240" s="2">
        <v>227</v>
      </c>
      <c t="s" r="B240" s="6">
        <v>228</v>
      </c>
      <c t="s" r="C240" s="9">
        <v>229</v>
      </c>
      <c t="s" r="D240" s="4">
        <v>1</v>
      </c>
      <c t="s" r="E240" s="4">
        <v>1</v>
      </c>
      <c t="s" r="F240" s="4">
        <v>1</v>
      </c>
      <c t="s" r="G240" s="4">
        <v>1</v>
      </c>
    </row>
    <row r="241">
      <c t="s" r="A241" s="4">
        <v>1</v>
      </c>
      <c t="s" r="B241" s="5">
        <v>1</v>
      </c>
      <c t="s" r="C241" s="9">
        <v>230</v>
      </c>
      <c t="s" r="D241" s="4">
        <v>1</v>
      </c>
      <c t="s" r="E241" s="4">
        <v>1</v>
      </c>
      <c t="s" r="F241" s="4">
        <v>1</v>
      </c>
      <c t="s" r="G241" s="4">
        <v>1</v>
      </c>
    </row>
    <row r="242">
      <c t="s" r="A242" s="4">
        <v>1</v>
      </c>
      <c t="s" r="B242" s="5">
        <v>1</v>
      </c>
      <c t="s" r="C242" s="4">
        <v>231</v>
      </c>
      <c t="s" r="D242" s="4">
        <v>1</v>
      </c>
      <c t="s" r="E242" s="4">
        <v>1</v>
      </c>
      <c t="s" r="F242" s="4">
        <v>1</v>
      </c>
      <c t="s" r="G242" s="4">
        <v>1</v>
      </c>
    </row>
    <row r="243">
      <c t="s" r="A243" s="4">
        <v>1</v>
      </c>
      <c t="s" r="B243" s="5">
        <v>1</v>
      </c>
      <c t="s" r="C243" s="4">
        <v>50</v>
      </c>
      <c t="s" r="D243" s="4">
        <v>1</v>
      </c>
      <c t="s" r="E243" s="4">
        <v>1</v>
      </c>
      <c t="s" r="F243" s="4">
        <v>1</v>
      </c>
      <c t="s" r="G243" s="4">
        <v>1</v>
      </c>
    </row>
    <row r="244">
      <c t="s" r="A244" s="4">
        <v>1</v>
      </c>
      <c t="s" r="B244" s="5">
        <v>1</v>
      </c>
      <c t="s" r="C244" s="4">
        <v>232</v>
      </c>
      <c t="s" r="D244" s="4">
        <v>1</v>
      </c>
      <c t="s" r="E244" s="4">
        <v>1</v>
      </c>
      <c t="s" r="F244" s="4">
        <v>1</v>
      </c>
      <c t="s" r="G244" s="4">
        <v>1</v>
      </c>
    </row>
    <row r="245">
      <c t="s" r="A245" s="4">
        <v>1</v>
      </c>
      <c t="s" r="B245" s="5">
        <v>1</v>
      </c>
      <c t="s" r="C245" s="8">
        <v>20</v>
      </c>
      <c t="s" r="D245" s="4">
        <v>1</v>
      </c>
      <c t="s" r="E245" s="4">
        <v>1</v>
      </c>
      <c t="s" r="F245" s="4">
        <v>1</v>
      </c>
      <c t="s" r="G245" s="4">
        <v>1</v>
      </c>
    </row>
    <row r="246">
      <c t="s" r="A246" s="4">
        <v>1</v>
      </c>
      <c t="s" r="B246" s="5">
        <v>1</v>
      </c>
      <c t="s" r="C246" s="10">
        <v>1</v>
      </c>
      <c t="s" r="D246" s="11">
        <v>180</v>
      </c>
      <c r="E246" s="12">
        <v>3</v>
      </c>
      <c t="s" r="F246" s="13">
        <v>1</v>
      </c>
      <c t="str" r="G246" s="14">
        <f>IF(F246="",0,E246*F246)</f>
        <v/>
      </c>
    </row>
    <row r="247">
      <c t="s" r="A247" s="4">
        <v>1</v>
      </c>
      <c t="s" r="B247" s="5">
        <v>1</v>
      </c>
      <c t="s" r="C247" s="4">
        <v>1</v>
      </c>
      <c t="s" r="D247" s="4">
        <v>1</v>
      </c>
      <c t="s" r="E247" s="4">
        <v>1</v>
      </c>
      <c t="s" r="F247" s="4">
        <v>1</v>
      </c>
      <c t="s" r="G247" s="4">
        <v>1</v>
      </c>
    </row>
    <row r="248">
      <c t="s" r="A248" s="2">
        <v>233</v>
      </c>
      <c t="s" r="B248" s="6">
        <v>234</v>
      </c>
      <c t="s" r="C248" s="9">
        <v>235</v>
      </c>
      <c t="s" r="D248" s="4">
        <v>1</v>
      </c>
      <c t="s" r="E248" s="4">
        <v>1</v>
      </c>
      <c t="s" r="F248" s="4">
        <v>1</v>
      </c>
      <c t="s" r="G248" s="4">
        <v>1</v>
      </c>
    </row>
    <row r="249">
      <c t="s" r="A249" s="4">
        <v>1</v>
      </c>
      <c t="s" r="B249" s="5">
        <v>1</v>
      </c>
      <c t="s" r="C249" s="9">
        <v>236</v>
      </c>
      <c t="s" r="D249" s="4">
        <v>1</v>
      </c>
      <c t="s" r="E249" s="4">
        <v>1</v>
      </c>
      <c t="s" r="F249" s="4">
        <v>1</v>
      </c>
      <c t="s" r="G249" s="4">
        <v>1</v>
      </c>
    </row>
    <row r="250">
      <c t="s" r="A250" s="4">
        <v>1</v>
      </c>
      <c t="s" r="B250" s="5">
        <v>1</v>
      </c>
      <c t="s" r="C250" s="4">
        <v>237</v>
      </c>
      <c t="s" r="D250" s="4">
        <v>1</v>
      </c>
      <c t="s" r="E250" s="4">
        <v>1</v>
      </c>
      <c t="s" r="F250" s="4">
        <v>1</v>
      </c>
      <c t="s" r="G250" s="4">
        <v>1</v>
      </c>
    </row>
    <row r="251">
      <c t="s" r="A251" s="4">
        <v>1</v>
      </c>
      <c t="s" r="B251" s="5">
        <v>1</v>
      </c>
      <c t="s" r="C251" s="4">
        <v>238</v>
      </c>
      <c t="s" r="D251" s="4">
        <v>1</v>
      </c>
      <c t="s" r="E251" s="4">
        <v>1</v>
      </c>
      <c t="s" r="F251" s="4">
        <v>1</v>
      </c>
      <c t="s" r="G251" s="4">
        <v>1</v>
      </c>
    </row>
    <row r="252">
      <c t="s" r="A252" s="4">
        <v>1</v>
      </c>
      <c t="s" r="B252" s="5">
        <v>1</v>
      </c>
      <c t="s" r="C252" s="4">
        <v>239</v>
      </c>
      <c t="s" r="D252" s="4">
        <v>1</v>
      </c>
      <c t="s" r="E252" s="4">
        <v>1</v>
      </c>
      <c t="s" r="F252" s="4">
        <v>1</v>
      </c>
      <c t="s" r="G252" s="4">
        <v>1</v>
      </c>
    </row>
    <row r="253">
      <c t="s" r="A253" s="4">
        <v>1</v>
      </c>
      <c t="s" r="B253" s="5">
        <v>1</v>
      </c>
      <c t="s" r="C253" s="4">
        <v>240</v>
      </c>
      <c t="s" r="D253" s="4">
        <v>1</v>
      </c>
      <c t="s" r="E253" s="4">
        <v>1</v>
      </c>
      <c t="s" r="F253" s="4">
        <v>1</v>
      </c>
      <c t="s" r="G253" s="4">
        <v>1</v>
      </c>
    </row>
    <row r="254">
      <c t="s" r="A254" s="4">
        <v>1</v>
      </c>
      <c t="s" r="B254" s="5">
        <v>1</v>
      </c>
      <c t="s" r="C254" s="4">
        <v>241</v>
      </c>
      <c t="s" r="D254" s="4">
        <v>1</v>
      </c>
      <c t="s" r="E254" s="4">
        <v>1</v>
      </c>
      <c t="s" r="F254" s="4">
        <v>1</v>
      </c>
      <c t="s" r="G254" s="4">
        <v>1</v>
      </c>
    </row>
    <row r="255">
      <c t="s" r="A255" s="4">
        <v>1</v>
      </c>
      <c t="s" r="B255" s="5">
        <v>1</v>
      </c>
      <c t="s" r="C255" s="4">
        <v>242</v>
      </c>
      <c t="s" r="D255" s="4">
        <v>1</v>
      </c>
      <c t="s" r="E255" s="4">
        <v>1</v>
      </c>
      <c t="s" r="F255" s="4">
        <v>1</v>
      </c>
      <c t="s" r="G255" s="4">
        <v>1</v>
      </c>
    </row>
    <row r="256">
      <c t="s" r="A256" s="4">
        <v>1</v>
      </c>
      <c t="s" r="B256" s="5">
        <v>1</v>
      </c>
      <c t="s" r="C256" s="8">
        <v>20</v>
      </c>
      <c t="s" r="D256" s="4">
        <v>1</v>
      </c>
      <c t="s" r="E256" s="4">
        <v>1</v>
      </c>
      <c t="s" r="F256" s="4">
        <v>1</v>
      </c>
      <c t="s" r="G256" s="4">
        <v>1</v>
      </c>
    </row>
    <row r="257">
      <c t="s" r="A257" s="4">
        <v>1</v>
      </c>
      <c t="s" r="B257" s="5">
        <v>1</v>
      </c>
      <c t="s" r="C257" s="4">
        <v>1</v>
      </c>
      <c t="s" r="D257" s="4">
        <v>1</v>
      </c>
      <c t="s" r="E257" s="4">
        <v>1</v>
      </c>
      <c t="s" r="F257" s="4">
        <v>1</v>
      </c>
      <c t="s" r="G257" s="4">
        <v>1</v>
      </c>
    </row>
    <row r="258">
      <c t="s" r="A258" s="2">
        <v>243</v>
      </c>
      <c t="s" r="B258" s="6">
        <v>244</v>
      </c>
      <c t="s" r="C258" s="9">
        <v>245</v>
      </c>
      <c t="s" r="D258" s="4">
        <v>1</v>
      </c>
      <c t="s" r="E258" s="4">
        <v>1</v>
      </c>
      <c t="s" r="F258" s="4">
        <v>1</v>
      </c>
      <c t="s" r="G258" s="4">
        <v>1</v>
      </c>
    </row>
    <row r="259">
      <c t="s" r="A259" s="4">
        <v>1</v>
      </c>
      <c t="s" r="B259" s="5">
        <v>1</v>
      </c>
      <c t="s" r="C259" s="9">
        <v>246</v>
      </c>
      <c t="s" r="D259" s="4">
        <v>1</v>
      </c>
      <c t="s" r="E259" s="4">
        <v>1</v>
      </c>
      <c t="s" r="F259" s="4">
        <v>1</v>
      </c>
      <c t="s" r="G259" s="4">
        <v>1</v>
      </c>
    </row>
    <row r="260">
      <c t="s" r="A260" s="4">
        <v>1</v>
      </c>
      <c t="s" r="B260" s="5">
        <v>1</v>
      </c>
      <c t="s" r="C260" s="4">
        <v>247</v>
      </c>
      <c t="s" r="D260" s="4">
        <v>1</v>
      </c>
      <c t="s" r="E260" s="4">
        <v>1</v>
      </c>
      <c t="s" r="F260" s="4">
        <v>1</v>
      </c>
      <c t="s" r="G260" s="4">
        <v>1</v>
      </c>
    </row>
    <row r="261">
      <c t="s" r="A261" s="4">
        <v>1</v>
      </c>
      <c t="s" r="B261" s="5">
        <v>1</v>
      </c>
      <c t="s" r="C261" s="4">
        <v>248</v>
      </c>
      <c t="s" r="D261" s="4">
        <v>1</v>
      </c>
      <c t="s" r="E261" s="4">
        <v>1</v>
      </c>
      <c t="s" r="F261" s="4">
        <v>1</v>
      </c>
      <c t="s" r="G261" s="4">
        <v>1</v>
      </c>
    </row>
    <row r="262">
      <c t="s" r="A262" s="4">
        <v>1</v>
      </c>
      <c t="s" r="B262" s="5">
        <v>1</v>
      </c>
      <c t="s" r="C262" s="4">
        <v>249</v>
      </c>
      <c t="s" r="D262" s="4">
        <v>1</v>
      </c>
      <c t="s" r="E262" s="4">
        <v>1</v>
      </c>
      <c t="s" r="F262" s="4">
        <v>1</v>
      </c>
      <c t="s" r="G262" s="4">
        <v>1</v>
      </c>
    </row>
    <row r="263">
      <c t="s" r="A263" s="4">
        <v>1</v>
      </c>
      <c t="s" r="B263" s="5">
        <v>1</v>
      </c>
      <c t="s" r="C263" s="4">
        <v>250</v>
      </c>
      <c t="s" r="D263" s="4">
        <v>1</v>
      </c>
      <c t="s" r="E263" s="4">
        <v>1</v>
      </c>
      <c t="s" r="F263" s="4">
        <v>1</v>
      </c>
      <c t="s" r="G263" s="4">
        <v>1</v>
      </c>
    </row>
    <row r="264">
      <c t="s" r="A264" s="4">
        <v>1</v>
      </c>
      <c t="s" r="B264" s="5">
        <v>1</v>
      </c>
      <c t="s" r="C264" s="4">
        <v>251</v>
      </c>
      <c t="s" r="D264" s="4">
        <v>1</v>
      </c>
      <c t="s" r="E264" s="4">
        <v>1</v>
      </c>
      <c t="s" r="F264" s="4">
        <v>1</v>
      </c>
      <c t="s" r="G264" s="4">
        <v>1</v>
      </c>
    </row>
    <row r="265">
      <c t="s" r="A265" s="4">
        <v>1</v>
      </c>
      <c t="s" r="B265" s="5">
        <v>1</v>
      </c>
      <c t="s" r="C265" s="4">
        <v>252</v>
      </c>
      <c t="s" r="D265" s="4">
        <v>1</v>
      </c>
      <c t="s" r="E265" s="4">
        <v>1</v>
      </c>
      <c t="s" r="F265" s="4">
        <v>1</v>
      </c>
      <c t="s" r="G265" s="4">
        <v>1</v>
      </c>
    </row>
    <row r="266">
      <c t="s" r="A266" s="4">
        <v>1</v>
      </c>
      <c t="s" r="B266" s="5">
        <v>1</v>
      </c>
      <c t="s" r="C266" s="4">
        <v>253</v>
      </c>
      <c t="s" r="D266" s="4">
        <v>1</v>
      </c>
      <c t="s" r="E266" s="4">
        <v>1</v>
      </c>
      <c t="s" r="F266" s="4">
        <v>1</v>
      </c>
      <c t="s" r="G266" s="4">
        <v>1</v>
      </c>
    </row>
    <row r="267">
      <c t="s" r="A267" s="4">
        <v>1</v>
      </c>
      <c t="s" r="B267" s="5">
        <v>1</v>
      </c>
      <c t="s" r="C267" s="4">
        <v>254</v>
      </c>
      <c t="s" r="D267" s="4">
        <v>1</v>
      </c>
      <c t="s" r="E267" s="4">
        <v>1</v>
      </c>
      <c t="s" r="F267" s="4">
        <v>1</v>
      </c>
      <c t="s" r="G267" s="4">
        <v>1</v>
      </c>
    </row>
    <row r="268">
      <c t="s" r="A268" s="4">
        <v>1</v>
      </c>
      <c t="s" r="B268" s="5">
        <v>1</v>
      </c>
      <c t="s" r="C268" s="4">
        <v>255</v>
      </c>
      <c t="s" r="D268" s="4">
        <v>1</v>
      </c>
      <c t="s" r="E268" s="4">
        <v>1</v>
      </c>
      <c t="s" r="F268" s="4">
        <v>1</v>
      </c>
      <c t="s" r="G268" s="4">
        <v>1</v>
      </c>
    </row>
    <row r="269">
      <c t="s" r="A269" s="4">
        <v>1</v>
      </c>
      <c t="s" r="B269" s="5">
        <v>1</v>
      </c>
      <c t="s" r="C269" s="4">
        <v>256</v>
      </c>
      <c t="s" r="D269" s="4">
        <v>1</v>
      </c>
      <c t="s" r="E269" s="4">
        <v>1</v>
      </c>
      <c t="s" r="F269" s="4">
        <v>1</v>
      </c>
      <c t="s" r="G269" s="4">
        <v>1</v>
      </c>
    </row>
    <row r="270">
      <c t="s" r="A270" s="4">
        <v>1</v>
      </c>
      <c t="s" r="B270" s="5">
        <v>1</v>
      </c>
      <c t="s" r="C270" s="4">
        <v>257</v>
      </c>
      <c t="s" r="D270" s="4">
        <v>1</v>
      </c>
      <c t="s" r="E270" s="4">
        <v>1</v>
      </c>
      <c t="s" r="F270" s="4">
        <v>1</v>
      </c>
      <c t="s" r="G270" s="4">
        <v>1</v>
      </c>
    </row>
    <row r="271">
      <c t="s" r="A271" s="4">
        <v>1</v>
      </c>
      <c t="s" r="B271" s="5">
        <v>1</v>
      </c>
      <c t="s" r="C271" s="4">
        <v>258</v>
      </c>
      <c t="s" r="D271" s="4">
        <v>1</v>
      </c>
      <c t="s" r="E271" s="4">
        <v>1</v>
      </c>
      <c t="s" r="F271" s="4">
        <v>1</v>
      </c>
      <c t="s" r="G271" s="4">
        <v>1</v>
      </c>
    </row>
    <row r="272">
      <c t="s" r="A272" s="4">
        <v>1</v>
      </c>
      <c t="s" r="B272" s="5">
        <v>1</v>
      </c>
      <c t="s" r="C272" s="4">
        <v>259</v>
      </c>
      <c t="s" r="D272" s="4">
        <v>1</v>
      </c>
      <c t="s" r="E272" s="4">
        <v>1</v>
      </c>
      <c t="s" r="F272" s="4">
        <v>1</v>
      </c>
      <c t="s" r="G272" s="4">
        <v>1</v>
      </c>
    </row>
    <row r="273">
      <c t="s" r="A273" s="4">
        <v>1</v>
      </c>
      <c t="s" r="B273" s="5">
        <v>1</v>
      </c>
      <c t="s" r="C273" s="4">
        <v>260</v>
      </c>
      <c t="s" r="D273" s="4">
        <v>1</v>
      </c>
      <c t="s" r="E273" s="4">
        <v>1</v>
      </c>
      <c t="s" r="F273" s="4">
        <v>1</v>
      </c>
      <c t="s" r="G273" s="4">
        <v>1</v>
      </c>
    </row>
    <row r="274">
      <c t="s" r="A274" s="4">
        <v>1</v>
      </c>
      <c t="s" r="B274" s="5">
        <v>1</v>
      </c>
      <c t="s" r="C274" s="4">
        <v>261</v>
      </c>
      <c t="s" r="D274" s="4">
        <v>1</v>
      </c>
      <c t="s" r="E274" s="4">
        <v>1</v>
      </c>
      <c t="s" r="F274" s="4">
        <v>1</v>
      </c>
      <c t="s" r="G274" s="4">
        <v>1</v>
      </c>
    </row>
    <row r="275">
      <c t="s" r="A275" s="4">
        <v>1</v>
      </c>
      <c t="s" r="B275" s="5">
        <v>1</v>
      </c>
      <c t="s" r="C275" s="4">
        <v>262</v>
      </c>
      <c t="s" r="D275" s="4">
        <v>1</v>
      </c>
      <c t="s" r="E275" s="4">
        <v>1</v>
      </c>
      <c t="s" r="F275" s="4">
        <v>1</v>
      </c>
      <c t="s" r="G275" s="4">
        <v>1</v>
      </c>
    </row>
    <row r="276">
      <c t="s" r="A276" s="4">
        <v>1</v>
      </c>
      <c t="s" r="B276" s="5">
        <v>1</v>
      </c>
      <c t="s" r="C276" s="4">
        <v>263</v>
      </c>
      <c t="s" r="D276" s="4">
        <v>1</v>
      </c>
      <c t="s" r="E276" s="4">
        <v>1</v>
      </c>
      <c t="s" r="F276" s="4">
        <v>1</v>
      </c>
      <c t="s" r="G276" s="4">
        <v>1</v>
      </c>
    </row>
    <row r="277">
      <c t="s" r="A277" s="4">
        <v>1</v>
      </c>
      <c t="s" r="B277" s="5">
        <v>1</v>
      </c>
      <c t="s" r="C277" s="4">
        <v>264</v>
      </c>
      <c t="s" r="D277" s="4">
        <v>1</v>
      </c>
      <c t="s" r="E277" s="4">
        <v>1</v>
      </c>
      <c t="s" r="F277" s="4">
        <v>1</v>
      </c>
      <c t="s" r="G277" s="4">
        <v>1</v>
      </c>
    </row>
    <row r="278">
      <c t="s" r="A278" s="4">
        <v>1</v>
      </c>
      <c t="s" r="B278" s="5">
        <v>1</v>
      </c>
      <c t="s" r="C278" s="4">
        <v>265</v>
      </c>
      <c t="s" r="D278" s="4">
        <v>1</v>
      </c>
      <c t="s" r="E278" s="4">
        <v>1</v>
      </c>
      <c t="s" r="F278" s="4">
        <v>1</v>
      </c>
      <c t="s" r="G278" s="4">
        <v>1</v>
      </c>
    </row>
    <row r="279">
      <c t="s" r="A279" s="4">
        <v>1</v>
      </c>
      <c t="s" r="B279" s="5">
        <v>1</v>
      </c>
      <c t="s" r="C279" s="4">
        <v>266</v>
      </c>
      <c t="s" r="D279" s="4">
        <v>1</v>
      </c>
      <c t="s" r="E279" s="4">
        <v>1</v>
      </c>
      <c t="s" r="F279" s="4">
        <v>1</v>
      </c>
      <c t="s" r="G279" s="4">
        <v>1</v>
      </c>
    </row>
    <row r="280">
      <c t="s" r="A280" s="4">
        <v>1</v>
      </c>
      <c t="s" r="B280" s="5">
        <v>1</v>
      </c>
      <c t="s" r="C280" s="4">
        <v>267</v>
      </c>
      <c t="s" r="D280" s="4">
        <v>1</v>
      </c>
      <c t="s" r="E280" s="4">
        <v>1</v>
      </c>
      <c t="s" r="F280" s="4">
        <v>1</v>
      </c>
      <c t="s" r="G280" s="4">
        <v>1</v>
      </c>
    </row>
    <row r="281">
      <c t="s" r="A281" s="4">
        <v>1</v>
      </c>
      <c t="s" r="B281" s="5">
        <v>1</v>
      </c>
      <c t="s" r="C281" s="4">
        <v>268</v>
      </c>
      <c t="s" r="D281" s="4">
        <v>1</v>
      </c>
      <c t="s" r="E281" s="4">
        <v>1</v>
      </c>
      <c t="s" r="F281" s="4">
        <v>1</v>
      </c>
      <c t="s" r="G281" s="4">
        <v>1</v>
      </c>
    </row>
    <row r="282">
      <c t="s" r="A282" s="4">
        <v>1</v>
      </c>
      <c t="s" r="B282" s="5">
        <v>1</v>
      </c>
      <c t="s" r="C282" s="4">
        <v>269</v>
      </c>
      <c t="s" r="D282" s="4">
        <v>1</v>
      </c>
      <c t="s" r="E282" s="4">
        <v>1</v>
      </c>
      <c t="s" r="F282" s="4">
        <v>1</v>
      </c>
      <c t="s" r="G282" s="4">
        <v>1</v>
      </c>
    </row>
    <row r="283">
      <c t="s" r="A283" s="4">
        <v>1</v>
      </c>
      <c t="s" r="B283" s="5">
        <v>1</v>
      </c>
      <c t="s" r="C283" s="8">
        <v>20</v>
      </c>
      <c t="s" r="D283" s="4">
        <v>1</v>
      </c>
      <c t="s" r="E283" s="4">
        <v>1</v>
      </c>
      <c t="s" r="F283" s="4">
        <v>1</v>
      </c>
      <c t="s" r="G283" s="4">
        <v>1</v>
      </c>
    </row>
    <row r="284">
      <c t="s" r="A284" s="4">
        <v>1</v>
      </c>
      <c t="s" r="B284" s="5">
        <v>1</v>
      </c>
      <c t="s" r="C284" s="4">
        <v>1</v>
      </c>
      <c t="s" r="D284" s="4">
        <v>1</v>
      </c>
      <c t="s" r="E284" s="4">
        <v>1</v>
      </c>
      <c t="s" r="F284" s="4">
        <v>1</v>
      </c>
      <c t="s" r="G284" s="4">
        <v>1</v>
      </c>
    </row>
    <row r="285">
      <c t="s" r="A285" s="2">
        <v>270</v>
      </c>
      <c t="s" r="B285" s="6">
        <v>271</v>
      </c>
      <c t="s" r="C285" s="9">
        <v>272</v>
      </c>
      <c t="s" r="D285" s="4">
        <v>1</v>
      </c>
      <c t="s" r="E285" s="4">
        <v>1</v>
      </c>
      <c t="s" r="F285" s="4">
        <v>1</v>
      </c>
      <c t="s" r="G285" s="4">
        <v>1</v>
      </c>
    </row>
    <row r="286">
      <c t="s" r="A286" s="4">
        <v>1</v>
      </c>
      <c t="s" r="B286" s="5">
        <v>1</v>
      </c>
      <c t="s" r="C286" s="9">
        <v>273</v>
      </c>
      <c t="s" r="D286" s="4">
        <v>1</v>
      </c>
      <c t="s" r="E286" s="4">
        <v>1</v>
      </c>
      <c t="s" r="F286" s="4">
        <v>1</v>
      </c>
      <c t="s" r="G286" s="4">
        <v>1</v>
      </c>
    </row>
    <row r="287">
      <c t="s" r="A287" s="4">
        <v>1</v>
      </c>
      <c t="s" r="B287" s="5">
        <v>1</v>
      </c>
      <c t="s" r="C287" s="4">
        <v>274</v>
      </c>
      <c t="s" r="D287" s="4">
        <v>1</v>
      </c>
      <c t="s" r="E287" s="4">
        <v>1</v>
      </c>
      <c t="s" r="F287" s="4">
        <v>1</v>
      </c>
      <c t="s" r="G287" s="4">
        <v>1</v>
      </c>
    </row>
    <row r="288">
      <c t="s" r="A288" s="4">
        <v>1</v>
      </c>
      <c t="s" r="B288" s="5">
        <v>1</v>
      </c>
      <c t="s" r="C288" s="8">
        <v>20</v>
      </c>
      <c t="s" r="D288" s="4">
        <v>1</v>
      </c>
      <c t="s" r="E288" s="4">
        <v>1</v>
      </c>
      <c t="s" r="F288" s="4">
        <v>1</v>
      </c>
      <c t="s" r="G288" s="4">
        <v>1</v>
      </c>
    </row>
    <row r="289">
      <c t="s" r="A289" s="4">
        <v>1</v>
      </c>
      <c t="s" r="B289" s="5">
        <v>1</v>
      </c>
      <c t="s" r="C289" s="4">
        <v>1</v>
      </c>
      <c t="s" r="D289" s="4">
        <v>1</v>
      </c>
      <c t="s" r="E289" s="4">
        <v>1</v>
      </c>
      <c t="s" r="F289" s="4">
        <v>1</v>
      </c>
      <c t="s" r="G289" s="4">
        <v>1</v>
      </c>
    </row>
    <row r="290">
      <c t="s" r="A290" s="2">
        <v>275</v>
      </c>
      <c t="s" r="B290" s="6">
        <v>276</v>
      </c>
      <c t="s" r="C290" s="9">
        <v>277</v>
      </c>
      <c t="s" r="D290" s="4">
        <v>1</v>
      </c>
      <c t="s" r="E290" s="4">
        <v>1</v>
      </c>
      <c t="s" r="F290" s="4">
        <v>1</v>
      </c>
      <c t="s" r="G290" s="4">
        <v>1</v>
      </c>
    </row>
    <row r="291">
      <c t="s" r="A291" s="4">
        <v>1</v>
      </c>
      <c t="s" r="B291" s="5">
        <v>1</v>
      </c>
      <c t="s" r="C291" s="9">
        <v>278</v>
      </c>
      <c t="s" r="D291" s="4">
        <v>1</v>
      </c>
      <c t="s" r="E291" s="4">
        <v>1</v>
      </c>
      <c t="s" r="F291" s="4">
        <v>1</v>
      </c>
      <c t="s" r="G291" s="4">
        <v>1</v>
      </c>
    </row>
    <row r="292">
      <c t="s" r="A292" s="4">
        <v>1</v>
      </c>
      <c t="s" r="B292" s="5">
        <v>1</v>
      </c>
      <c t="s" r="C292" s="4">
        <v>279</v>
      </c>
      <c t="s" r="D292" s="4">
        <v>1</v>
      </c>
      <c t="s" r="E292" s="4">
        <v>1</v>
      </c>
      <c t="s" r="F292" s="4">
        <v>1</v>
      </c>
      <c t="s" r="G292" s="4">
        <v>1</v>
      </c>
    </row>
    <row r="293">
      <c t="s" r="A293" s="4">
        <v>1</v>
      </c>
      <c t="s" r="B293" s="5">
        <v>1</v>
      </c>
      <c t="s" r="C293" s="8">
        <v>20</v>
      </c>
      <c t="s" r="D293" s="4">
        <v>1</v>
      </c>
      <c t="s" r="E293" s="4">
        <v>1</v>
      </c>
      <c t="s" r="F293" s="4">
        <v>1</v>
      </c>
      <c t="s" r="G293" s="4">
        <v>1</v>
      </c>
    </row>
    <row r="294">
      <c t="s" r="A294" s="4">
        <v>1</v>
      </c>
      <c t="s" r="B294" s="5">
        <v>1</v>
      </c>
      <c t="s" r="C294" s="10">
        <v>1</v>
      </c>
      <c t="s" r="D294" s="11">
        <v>191</v>
      </c>
      <c r="E294" s="12">
        <v>40</v>
      </c>
      <c t="s" r="F294" s="13">
        <v>1</v>
      </c>
      <c t="str" r="G294" s="14">
        <f>IF(F294="",0,E294*F294)</f>
        <v/>
      </c>
    </row>
    <row r="295">
      <c t="s" r="A295" s="4">
        <v>1</v>
      </c>
      <c t="s" r="B295" s="5">
        <v>1</v>
      </c>
      <c t="s" r="C295" s="4">
        <v>1</v>
      </c>
      <c t="s" r="D295" s="4">
        <v>1</v>
      </c>
      <c t="s" r="E295" s="4">
        <v>1</v>
      </c>
      <c t="s" r="F295" s="4">
        <v>1</v>
      </c>
      <c t="s" r="G295" s="4">
        <v>1</v>
      </c>
    </row>
    <row r="296">
      <c t="s" r="A296" s="3">
        <v>9</v>
      </c>
      <c t="s" r="B296" s="3">
        <v>10</v>
      </c>
      <c t="s" r="C296" s="3">
        <v>11</v>
      </c>
      <c t="s" r="D296" s="3">
        <v>12</v>
      </c>
      <c t="s" r="E296" s="3">
        <v>13</v>
      </c>
      <c t="s" r="F296" s="3">
        <v>14</v>
      </c>
      <c t="s" r="G296" s="3">
        <v>15</v>
      </c>
    </row>
    <row r="297">
      <c t="s" r="A297" s="4">
        <v>1</v>
      </c>
      <c t="s" r="B297" s="5">
        <v>1</v>
      </c>
      <c t="s" r="C297" s="4">
        <v>1</v>
      </c>
      <c t="s" r="D297" s="4">
        <v>1</v>
      </c>
      <c t="s" r="E297" s="4">
        <v>1</v>
      </c>
      <c t="s" r="F297" s="4">
        <v>1</v>
      </c>
      <c t="s" r="G297" s="4">
        <v>1</v>
      </c>
    </row>
    <row r="298">
      <c t="s" r="A298" s="4">
        <v>1</v>
      </c>
      <c t="s" r="B298" s="6">
        <v>280</v>
      </c>
      <c t="s" r="C298" s="7">
        <v>281</v>
      </c>
      <c t="s" r="D298" s="4">
        <v>1</v>
      </c>
      <c t="s" r="E298" s="4">
        <v>1</v>
      </c>
      <c t="s" r="F298" s="4">
        <v>1</v>
      </c>
      <c t="s" r="G298" s="4">
        <v>1</v>
      </c>
    </row>
    <row r="299">
      <c t="s" r="A299" s="4">
        <v>1</v>
      </c>
      <c t="s" r="B299" s="5">
        <v>1</v>
      </c>
      <c t="s" r="C299" s="4">
        <v>1</v>
      </c>
      <c t="s" r="D299" s="4">
        <v>1</v>
      </c>
      <c t="s" r="E299" s="4">
        <v>1</v>
      </c>
      <c t="s" r="F299" s="4">
        <v>1</v>
      </c>
      <c t="s" r="G299" s="4">
        <v>1</v>
      </c>
    </row>
    <row r="300">
      <c t="s" r="A300" s="2">
        <v>282</v>
      </c>
      <c t="s" r="B300" s="6">
        <v>283</v>
      </c>
      <c t="s" r="C300" s="9">
        <v>284</v>
      </c>
      <c t="s" r="D300" s="4">
        <v>1</v>
      </c>
      <c t="s" r="E300" s="4">
        <v>1</v>
      </c>
      <c t="s" r="F300" s="4">
        <v>1</v>
      </c>
      <c t="s" r="G300" s="4">
        <v>1</v>
      </c>
    </row>
    <row r="301">
      <c t="s" r="A301" s="4">
        <v>1</v>
      </c>
      <c t="s" r="B301" s="5">
        <v>1</v>
      </c>
      <c t="s" r="C301" s="9">
        <v>285</v>
      </c>
      <c t="s" r="D301" s="4">
        <v>1</v>
      </c>
      <c t="s" r="E301" s="4">
        <v>1</v>
      </c>
      <c t="s" r="F301" s="4">
        <v>1</v>
      </c>
      <c t="s" r="G301" s="4">
        <v>1</v>
      </c>
    </row>
    <row r="302">
      <c t="s" r="A302" s="4">
        <v>1</v>
      </c>
      <c t="s" r="B302" s="5">
        <v>1</v>
      </c>
      <c t="s" r="C302" s="4">
        <v>286</v>
      </c>
      <c t="s" r="D302" s="4">
        <v>1</v>
      </c>
      <c t="s" r="E302" s="4">
        <v>1</v>
      </c>
      <c t="s" r="F302" s="4">
        <v>1</v>
      </c>
      <c t="s" r="G302" s="4">
        <v>1</v>
      </c>
    </row>
    <row r="303">
      <c t="s" r="A303" s="4">
        <v>1</v>
      </c>
      <c t="s" r="B303" s="5">
        <v>1</v>
      </c>
      <c t="s" r="C303" s="4">
        <v>287</v>
      </c>
      <c t="s" r="D303" s="4">
        <v>1</v>
      </c>
      <c t="s" r="E303" s="4">
        <v>1</v>
      </c>
      <c t="s" r="F303" s="4">
        <v>1</v>
      </c>
      <c t="s" r="G303" s="4">
        <v>1</v>
      </c>
    </row>
    <row r="304">
      <c t="s" r="A304" s="4">
        <v>1</v>
      </c>
      <c t="s" r="B304" s="5">
        <v>1</v>
      </c>
      <c t="s" r="C304" s="4">
        <v>288</v>
      </c>
      <c t="s" r="D304" s="4">
        <v>1</v>
      </c>
      <c t="s" r="E304" s="4">
        <v>1</v>
      </c>
      <c t="s" r="F304" s="4">
        <v>1</v>
      </c>
      <c t="s" r="G304" s="4">
        <v>1</v>
      </c>
    </row>
    <row r="305">
      <c t="s" r="A305" s="4">
        <v>1</v>
      </c>
      <c t="s" r="B305" s="5">
        <v>1</v>
      </c>
      <c t="s" r="C305" s="8">
        <v>20</v>
      </c>
      <c t="s" r="D305" s="4">
        <v>1</v>
      </c>
      <c t="s" r="E305" s="4">
        <v>1</v>
      </c>
      <c t="s" r="F305" s="4">
        <v>1</v>
      </c>
      <c t="s" r="G305" s="4">
        <v>1</v>
      </c>
    </row>
    <row r="306">
      <c t="s" r="A306" s="4">
        <v>1</v>
      </c>
      <c t="s" r="B306" s="5">
        <v>1</v>
      </c>
      <c t="s" r="C306" s="4">
        <v>1</v>
      </c>
      <c t="s" r="D306" s="4">
        <v>1</v>
      </c>
      <c t="s" r="E306" s="4">
        <v>1</v>
      </c>
      <c t="s" r="F306" s="4">
        <v>1</v>
      </c>
      <c t="s" r="G306" s="4">
        <v>1</v>
      </c>
    </row>
    <row r="307">
      <c t="s" r="A307" s="2">
        <v>289</v>
      </c>
      <c t="s" r="B307" s="6">
        <v>290</v>
      </c>
      <c t="s" r="C307" s="9">
        <v>291</v>
      </c>
      <c t="s" r="D307" s="4">
        <v>1</v>
      </c>
      <c t="s" r="E307" s="4">
        <v>1</v>
      </c>
      <c t="s" r="F307" s="4">
        <v>1</v>
      </c>
      <c t="s" r="G307" s="4">
        <v>1</v>
      </c>
    </row>
    <row r="308">
      <c t="s" r="A308" s="4">
        <v>1</v>
      </c>
      <c t="s" r="B308" s="5">
        <v>1</v>
      </c>
      <c t="s" r="C308" s="9">
        <v>292</v>
      </c>
      <c t="s" r="D308" s="4">
        <v>1</v>
      </c>
      <c t="s" r="E308" s="4">
        <v>1</v>
      </c>
      <c t="s" r="F308" s="4">
        <v>1</v>
      </c>
      <c t="s" r="G308" s="4">
        <v>1</v>
      </c>
    </row>
    <row r="309">
      <c t="s" r="A309" s="4">
        <v>1</v>
      </c>
      <c t="s" r="B309" s="5">
        <v>1</v>
      </c>
      <c t="s" r="C309" s="4">
        <v>293</v>
      </c>
      <c t="s" r="D309" s="4">
        <v>1</v>
      </c>
      <c t="s" r="E309" s="4">
        <v>1</v>
      </c>
      <c t="s" r="F309" s="4">
        <v>1</v>
      </c>
      <c t="s" r="G309" s="4">
        <v>1</v>
      </c>
    </row>
    <row r="310">
      <c t="s" r="A310" s="4">
        <v>1</v>
      </c>
      <c t="s" r="B310" s="5">
        <v>1</v>
      </c>
      <c t="s" r="C310" s="4">
        <v>294</v>
      </c>
      <c t="s" r="D310" s="4">
        <v>1</v>
      </c>
      <c t="s" r="E310" s="4">
        <v>1</v>
      </c>
      <c t="s" r="F310" s="4">
        <v>1</v>
      </c>
      <c t="s" r="G310" s="4">
        <v>1</v>
      </c>
    </row>
    <row r="311">
      <c t="s" r="A311" s="4">
        <v>1</v>
      </c>
      <c t="s" r="B311" s="5">
        <v>1</v>
      </c>
      <c t="s" r="C311" s="8">
        <v>20</v>
      </c>
      <c t="s" r="D311" s="4">
        <v>1</v>
      </c>
      <c t="s" r="E311" s="4">
        <v>1</v>
      </c>
      <c t="s" r="F311" s="4">
        <v>1</v>
      </c>
      <c t="s" r="G311" s="4">
        <v>1</v>
      </c>
    </row>
    <row r="312">
      <c t="s" r="A312" s="4">
        <v>1</v>
      </c>
      <c t="s" r="B312" s="5">
        <v>1</v>
      </c>
      <c t="s" r="C312" s="4">
        <v>1</v>
      </c>
      <c t="s" r="D312" s="4">
        <v>1</v>
      </c>
      <c t="s" r="E312" s="4">
        <v>1</v>
      </c>
      <c t="s" r="F312" s="4">
        <v>1</v>
      </c>
      <c t="s" r="G312" s="4">
        <v>1</v>
      </c>
    </row>
    <row r="313">
      <c t="s" r="A313" s="2">
        <v>295</v>
      </c>
      <c t="s" r="B313" s="6">
        <v>296</v>
      </c>
      <c t="s" r="C313" s="9">
        <v>297</v>
      </c>
      <c t="s" r="D313" s="4">
        <v>1</v>
      </c>
      <c t="s" r="E313" s="4">
        <v>1</v>
      </c>
      <c t="s" r="F313" s="4">
        <v>1</v>
      </c>
      <c t="s" r="G313" s="4">
        <v>1</v>
      </c>
    </row>
    <row r="314">
      <c t="s" r="A314" s="4">
        <v>1</v>
      </c>
      <c t="s" r="B314" s="5">
        <v>1</v>
      </c>
      <c t="s" r="C314" s="9">
        <v>298</v>
      </c>
      <c t="s" r="D314" s="4">
        <v>1</v>
      </c>
      <c t="s" r="E314" s="4">
        <v>1</v>
      </c>
      <c t="s" r="F314" s="4">
        <v>1</v>
      </c>
      <c t="s" r="G314" s="4">
        <v>1</v>
      </c>
    </row>
    <row r="315">
      <c t="s" r="A315" s="4">
        <v>1</v>
      </c>
      <c t="s" r="B315" s="5">
        <v>1</v>
      </c>
      <c t="s" r="C315" s="4">
        <v>299</v>
      </c>
      <c t="s" r="D315" s="4">
        <v>1</v>
      </c>
      <c t="s" r="E315" s="4">
        <v>1</v>
      </c>
      <c t="s" r="F315" s="4">
        <v>1</v>
      </c>
      <c t="s" r="G315" s="4">
        <v>1</v>
      </c>
    </row>
    <row r="316">
      <c t="s" r="A316" s="4">
        <v>1</v>
      </c>
      <c t="s" r="B316" s="5">
        <v>1</v>
      </c>
      <c t="s" r="C316" s="4">
        <v>300</v>
      </c>
      <c t="s" r="D316" s="4">
        <v>1</v>
      </c>
      <c t="s" r="E316" s="4">
        <v>1</v>
      </c>
      <c t="s" r="F316" s="4">
        <v>1</v>
      </c>
      <c t="s" r="G316" s="4">
        <v>1</v>
      </c>
    </row>
    <row r="317">
      <c t="s" r="A317" s="4">
        <v>1</v>
      </c>
      <c t="s" r="B317" s="5">
        <v>1</v>
      </c>
      <c t="s" r="C317" s="4">
        <v>301</v>
      </c>
      <c t="s" r="D317" s="4">
        <v>1</v>
      </c>
      <c t="s" r="E317" s="4">
        <v>1</v>
      </c>
      <c t="s" r="F317" s="4">
        <v>1</v>
      </c>
      <c t="s" r="G317" s="4">
        <v>1</v>
      </c>
    </row>
    <row r="318">
      <c t="s" r="A318" s="4">
        <v>1</v>
      </c>
      <c t="s" r="B318" s="5">
        <v>1</v>
      </c>
      <c t="s" r="C318" s="4">
        <v>302</v>
      </c>
      <c t="s" r="D318" s="4">
        <v>1</v>
      </c>
      <c t="s" r="E318" s="4">
        <v>1</v>
      </c>
      <c t="s" r="F318" s="4">
        <v>1</v>
      </c>
      <c t="s" r="G318" s="4">
        <v>1</v>
      </c>
    </row>
    <row r="319">
      <c t="s" r="A319" s="4">
        <v>1</v>
      </c>
      <c t="s" r="B319" s="5">
        <v>1</v>
      </c>
      <c t="s" r="C319" s="4">
        <v>303</v>
      </c>
      <c t="s" r="D319" s="4">
        <v>1</v>
      </c>
      <c t="s" r="E319" s="4">
        <v>1</v>
      </c>
      <c t="s" r="F319" s="4">
        <v>1</v>
      </c>
      <c t="s" r="G319" s="4">
        <v>1</v>
      </c>
    </row>
    <row r="320">
      <c t="s" r="A320" s="4">
        <v>1</v>
      </c>
      <c t="s" r="B320" s="5">
        <v>1</v>
      </c>
      <c t="s" r="C320" s="4">
        <v>304</v>
      </c>
      <c t="s" r="D320" s="4">
        <v>1</v>
      </c>
      <c t="s" r="E320" s="4">
        <v>1</v>
      </c>
      <c t="s" r="F320" s="4">
        <v>1</v>
      </c>
      <c t="s" r="G320" s="4">
        <v>1</v>
      </c>
    </row>
    <row r="321">
      <c t="s" r="A321" s="4">
        <v>1</v>
      </c>
      <c t="s" r="B321" s="5">
        <v>1</v>
      </c>
      <c t="s" r="C321" s="4">
        <v>305</v>
      </c>
      <c t="s" r="D321" s="4">
        <v>1</v>
      </c>
      <c t="s" r="E321" s="4">
        <v>1</v>
      </c>
      <c t="s" r="F321" s="4">
        <v>1</v>
      </c>
      <c t="s" r="G321" s="4">
        <v>1</v>
      </c>
    </row>
    <row r="322">
      <c t="s" r="A322" s="4">
        <v>1</v>
      </c>
      <c t="s" r="B322" s="5">
        <v>1</v>
      </c>
      <c t="s" r="C322" s="4">
        <v>306</v>
      </c>
      <c t="s" r="D322" s="4">
        <v>1</v>
      </c>
      <c t="s" r="E322" s="4">
        <v>1</v>
      </c>
      <c t="s" r="F322" s="4">
        <v>1</v>
      </c>
      <c t="s" r="G322" s="4">
        <v>1</v>
      </c>
    </row>
    <row r="323">
      <c t="s" r="A323" s="4">
        <v>1</v>
      </c>
      <c t="s" r="B323" s="5">
        <v>1</v>
      </c>
      <c t="s" r="C323" s="4">
        <v>307</v>
      </c>
      <c t="s" r="D323" s="4">
        <v>1</v>
      </c>
      <c t="s" r="E323" s="4">
        <v>1</v>
      </c>
      <c t="s" r="F323" s="4">
        <v>1</v>
      </c>
      <c t="s" r="G323" s="4">
        <v>1</v>
      </c>
    </row>
    <row r="324">
      <c t="s" r="A324" s="4">
        <v>1</v>
      </c>
      <c t="s" r="B324" s="5">
        <v>1</v>
      </c>
      <c t="s" r="C324" s="4">
        <v>50</v>
      </c>
      <c t="s" r="D324" s="4">
        <v>1</v>
      </c>
      <c t="s" r="E324" s="4">
        <v>1</v>
      </c>
      <c t="s" r="F324" s="4">
        <v>1</v>
      </c>
      <c t="s" r="G324" s="4">
        <v>1</v>
      </c>
    </row>
    <row r="325">
      <c t="s" r="A325" s="4">
        <v>1</v>
      </c>
      <c t="s" r="B325" s="5">
        <v>1</v>
      </c>
      <c t="s" r="C325" s="4">
        <v>308</v>
      </c>
      <c t="s" r="D325" s="4">
        <v>1</v>
      </c>
      <c t="s" r="E325" s="4">
        <v>1</v>
      </c>
      <c t="s" r="F325" s="4">
        <v>1</v>
      </c>
      <c t="s" r="G325" s="4">
        <v>1</v>
      </c>
    </row>
    <row r="326">
      <c t="s" r="A326" s="4">
        <v>1</v>
      </c>
      <c t="s" r="B326" s="5">
        <v>1</v>
      </c>
      <c t="s" r="C326" s="8">
        <v>20</v>
      </c>
      <c t="s" r="D326" s="4">
        <v>1</v>
      </c>
      <c t="s" r="E326" s="4">
        <v>1</v>
      </c>
      <c t="s" r="F326" s="4">
        <v>1</v>
      </c>
      <c t="s" r="G326" s="4">
        <v>1</v>
      </c>
    </row>
    <row r="327">
      <c t="s" r="A327" s="4">
        <v>1</v>
      </c>
      <c t="s" r="B327" s="5">
        <v>1</v>
      </c>
      <c t="s" r="C327" s="10">
        <v>1</v>
      </c>
      <c t="s" r="D327" s="11">
        <v>309</v>
      </c>
      <c r="E327" s="12">
        <v>2.9199999999999999</v>
      </c>
      <c t="s" r="F327" s="13">
        <v>1</v>
      </c>
      <c t="str" r="G327" s="14">
        <f>IF(F327="",0,E327*F327)</f>
        <v/>
      </c>
    </row>
    <row r="328">
      <c t="s" r="A328" s="4">
        <v>1</v>
      </c>
      <c t="s" r="B328" s="5">
        <v>1</v>
      </c>
      <c t="s" r="C328" s="4">
        <v>1</v>
      </c>
      <c t="s" r="D328" s="4">
        <v>1</v>
      </c>
      <c t="s" r="E328" s="4">
        <v>1</v>
      </c>
      <c t="s" r="F328" s="4">
        <v>1</v>
      </c>
      <c t="s" r="G328" s="4">
        <v>1</v>
      </c>
    </row>
    <row r="329">
      <c t="s" r="A329" s="2">
        <v>310</v>
      </c>
      <c t="s" r="B329" s="6">
        <v>311</v>
      </c>
      <c t="s" r="C329" s="9">
        <v>312</v>
      </c>
      <c t="s" r="D329" s="4">
        <v>1</v>
      </c>
      <c t="s" r="E329" s="4">
        <v>1</v>
      </c>
      <c t="s" r="F329" s="4">
        <v>1</v>
      </c>
      <c t="s" r="G329" s="4">
        <v>1</v>
      </c>
    </row>
    <row r="330">
      <c t="s" r="A330" s="4">
        <v>1</v>
      </c>
      <c t="s" r="B330" s="5">
        <v>1</v>
      </c>
      <c t="s" r="C330" s="9">
        <v>313</v>
      </c>
      <c t="s" r="D330" s="4">
        <v>1</v>
      </c>
      <c t="s" r="E330" s="4">
        <v>1</v>
      </c>
      <c t="s" r="F330" s="4">
        <v>1</v>
      </c>
      <c t="s" r="G330" s="4">
        <v>1</v>
      </c>
    </row>
    <row r="331">
      <c t="s" r="A331" s="4">
        <v>1</v>
      </c>
      <c t="s" r="B331" s="5">
        <v>1</v>
      </c>
      <c t="s" r="C331" s="4">
        <v>314</v>
      </c>
      <c t="s" r="D331" s="4">
        <v>1</v>
      </c>
      <c t="s" r="E331" s="4">
        <v>1</v>
      </c>
      <c t="s" r="F331" s="4">
        <v>1</v>
      </c>
      <c t="s" r="G331" s="4">
        <v>1</v>
      </c>
    </row>
    <row r="332">
      <c t="s" r="A332" s="4">
        <v>1</v>
      </c>
      <c t="s" r="B332" s="5">
        <v>1</v>
      </c>
      <c t="s" r="C332" s="4">
        <v>315</v>
      </c>
      <c t="s" r="D332" s="4">
        <v>1</v>
      </c>
      <c t="s" r="E332" s="4">
        <v>1</v>
      </c>
      <c t="s" r="F332" s="4">
        <v>1</v>
      </c>
      <c t="s" r="G332" s="4">
        <v>1</v>
      </c>
    </row>
    <row r="333">
      <c t="s" r="A333" s="4">
        <v>1</v>
      </c>
      <c t="s" r="B333" s="5">
        <v>1</v>
      </c>
      <c t="s" r="C333" s="8">
        <v>20</v>
      </c>
      <c t="s" r="D333" s="4">
        <v>1</v>
      </c>
      <c t="s" r="E333" s="4">
        <v>1</v>
      </c>
      <c t="s" r="F333" s="4">
        <v>1</v>
      </c>
      <c t="s" r="G333" s="4">
        <v>1</v>
      </c>
    </row>
    <row r="334">
      <c t="s" r="A334" s="4">
        <v>1</v>
      </c>
      <c t="s" r="B334" s="5">
        <v>1</v>
      </c>
      <c t="s" r="C334" s="4">
        <v>1</v>
      </c>
      <c t="s" r="D334" s="4">
        <v>1</v>
      </c>
      <c t="s" r="E334" s="4">
        <v>1</v>
      </c>
      <c t="s" r="F334" s="4">
        <v>1</v>
      </c>
      <c t="s" r="G334" s="4">
        <v>1</v>
      </c>
    </row>
    <row r="335">
      <c t="s" r="A335" s="2">
        <v>316</v>
      </c>
      <c t="s" r="B335" s="6">
        <v>317</v>
      </c>
      <c t="s" r="C335" s="9">
        <v>318</v>
      </c>
      <c t="s" r="D335" s="4">
        <v>1</v>
      </c>
      <c t="s" r="E335" s="4">
        <v>1</v>
      </c>
      <c t="s" r="F335" s="4">
        <v>1</v>
      </c>
      <c t="s" r="G335" s="4">
        <v>1</v>
      </c>
    </row>
    <row r="336">
      <c t="s" r="A336" s="4">
        <v>1</v>
      </c>
      <c t="s" r="B336" s="5">
        <v>1</v>
      </c>
      <c t="s" r="C336" s="9">
        <v>319</v>
      </c>
      <c t="s" r="D336" s="4">
        <v>1</v>
      </c>
      <c t="s" r="E336" s="4">
        <v>1</v>
      </c>
      <c t="s" r="F336" s="4">
        <v>1</v>
      </c>
      <c t="s" r="G336" s="4">
        <v>1</v>
      </c>
    </row>
    <row r="337">
      <c t="s" r="A337" s="4">
        <v>1</v>
      </c>
      <c t="s" r="B337" s="5">
        <v>1</v>
      </c>
      <c t="s" r="C337" s="4">
        <v>320</v>
      </c>
      <c t="s" r="D337" s="4">
        <v>1</v>
      </c>
      <c t="s" r="E337" s="4">
        <v>1</v>
      </c>
      <c t="s" r="F337" s="4">
        <v>1</v>
      </c>
      <c t="s" r="G337" s="4">
        <v>1</v>
      </c>
    </row>
    <row r="338">
      <c t="s" r="A338" s="4">
        <v>1</v>
      </c>
      <c t="s" r="B338" s="5">
        <v>1</v>
      </c>
      <c t="s" r="C338" s="10">
        <v>1</v>
      </c>
      <c t="s" r="D338" s="11">
        <v>321</v>
      </c>
      <c r="E338" s="12">
        <v>317</v>
      </c>
      <c t="s" r="F338" s="13">
        <v>1</v>
      </c>
      <c t="str" r="G338" s="14">
        <f>IF(F338="",0,E338*F338)</f>
        <v/>
      </c>
    </row>
    <row r="339">
      <c t="s" r="A339" s="4">
        <v>1</v>
      </c>
      <c t="s" r="B339" s="5">
        <v>1</v>
      </c>
      <c t="s" r="C339" s="4">
        <v>1</v>
      </c>
      <c t="s" r="D339" s="4">
        <v>1</v>
      </c>
      <c t="s" r="E339" s="4">
        <v>1</v>
      </c>
      <c t="s" r="F339" s="4">
        <v>1</v>
      </c>
      <c t="s" r="G339" s="4">
        <v>1</v>
      </c>
    </row>
    <row r="340">
      <c t="s" r="A340" s="2">
        <v>322</v>
      </c>
      <c t="s" r="B340" s="6">
        <v>323</v>
      </c>
      <c t="s" r="C340" s="9">
        <v>324</v>
      </c>
      <c t="s" r="D340" s="4">
        <v>1</v>
      </c>
      <c t="s" r="E340" s="4">
        <v>1</v>
      </c>
      <c t="s" r="F340" s="4">
        <v>1</v>
      </c>
      <c t="s" r="G340" s="4">
        <v>1</v>
      </c>
    </row>
    <row r="341">
      <c t="s" r="A341" s="4">
        <v>1</v>
      </c>
      <c t="s" r="B341" s="5">
        <v>1</v>
      </c>
      <c t="s" r="C341" s="9">
        <v>325</v>
      </c>
      <c t="s" r="D341" s="4">
        <v>1</v>
      </c>
      <c t="s" r="E341" s="4">
        <v>1</v>
      </c>
      <c t="s" r="F341" s="4">
        <v>1</v>
      </c>
      <c t="s" r="G341" s="4">
        <v>1</v>
      </c>
    </row>
    <row r="342">
      <c t="s" r="A342" s="4">
        <v>1</v>
      </c>
      <c t="s" r="B342" s="5">
        <v>1</v>
      </c>
      <c t="s" r="C342" s="4">
        <v>326</v>
      </c>
      <c t="s" r="D342" s="4">
        <v>1</v>
      </c>
      <c t="s" r="E342" s="4">
        <v>1</v>
      </c>
      <c t="s" r="F342" s="4">
        <v>1</v>
      </c>
      <c t="s" r="G342" s="4">
        <v>1</v>
      </c>
    </row>
    <row r="343">
      <c t="s" r="A343" s="4">
        <v>1</v>
      </c>
      <c t="s" r="B343" s="5">
        <v>1</v>
      </c>
      <c t="s" r="C343" s="10">
        <v>1</v>
      </c>
      <c t="s" r="D343" s="11">
        <v>321</v>
      </c>
      <c r="E343" s="12">
        <v>319</v>
      </c>
      <c t="s" r="F343" s="13">
        <v>1</v>
      </c>
      <c t="str" r="G343" s="14">
        <f>IF(F343="",0,E343*F343)</f>
        <v/>
      </c>
    </row>
    <row r="344">
      <c t="s" r="A344" s="4">
        <v>1</v>
      </c>
      <c t="s" r="B344" s="5">
        <v>1</v>
      </c>
      <c t="s" r="C344" s="4">
        <v>1</v>
      </c>
      <c t="s" r="D344" s="4">
        <v>1</v>
      </c>
      <c t="s" r="E344" s="4">
        <v>1</v>
      </c>
      <c t="s" r="F344" s="4">
        <v>1</v>
      </c>
      <c t="s" r="G344" s="4">
        <v>1</v>
      </c>
    </row>
    <row r="345">
      <c t="s" r="A345" s="2">
        <v>327</v>
      </c>
      <c t="s" r="B345" s="6">
        <v>328</v>
      </c>
      <c t="s" r="C345" s="9">
        <v>329</v>
      </c>
      <c t="s" r="D345" s="4">
        <v>1</v>
      </c>
      <c t="s" r="E345" s="4">
        <v>1</v>
      </c>
      <c t="s" r="F345" s="4">
        <v>1</v>
      </c>
      <c t="s" r="G345" s="4">
        <v>1</v>
      </c>
    </row>
    <row r="346">
      <c t="s" r="A346" s="4">
        <v>1</v>
      </c>
      <c t="s" r="B346" s="5">
        <v>1</v>
      </c>
      <c t="s" r="C346" s="9">
        <v>330</v>
      </c>
      <c t="s" r="D346" s="4">
        <v>1</v>
      </c>
      <c t="s" r="E346" s="4">
        <v>1</v>
      </c>
      <c t="s" r="F346" s="4">
        <v>1</v>
      </c>
      <c t="s" r="G346" s="4">
        <v>1</v>
      </c>
    </row>
    <row r="347">
      <c t="s" r="A347" s="4">
        <v>1</v>
      </c>
      <c t="s" r="B347" s="5">
        <v>1</v>
      </c>
      <c t="s" r="C347" s="4">
        <v>331</v>
      </c>
      <c t="s" r="D347" s="4">
        <v>1</v>
      </c>
      <c t="s" r="E347" s="4">
        <v>1</v>
      </c>
      <c t="s" r="F347" s="4">
        <v>1</v>
      </c>
      <c t="s" r="G347" s="4">
        <v>1</v>
      </c>
    </row>
    <row r="348">
      <c t="s" r="A348" s="4">
        <v>1</v>
      </c>
      <c t="s" r="B348" s="5">
        <v>1</v>
      </c>
      <c t="s" r="C348" s="4">
        <v>332</v>
      </c>
      <c t="s" r="D348" s="4">
        <v>1</v>
      </c>
      <c t="s" r="E348" s="4">
        <v>1</v>
      </c>
      <c t="s" r="F348" s="4">
        <v>1</v>
      </c>
      <c t="s" r="G348" s="4">
        <v>1</v>
      </c>
    </row>
    <row r="349">
      <c t="s" r="A349" s="4">
        <v>1</v>
      </c>
      <c t="s" r="B349" s="5">
        <v>1</v>
      </c>
      <c t="s" r="C349" s="4">
        <v>333</v>
      </c>
      <c t="s" r="D349" s="4">
        <v>1</v>
      </c>
      <c t="s" r="E349" s="4">
        <v>1</v>
      </c>
      <c t="s" r="F349" s="4">
        <v>1</v>
      </c>
      <c t="s" r="G349" s="4">
        <v>1</v>
      </c>
    </row>
    <row r="350">
      <c t="s" r="A350" s="4">
        <v>1</v>
      </c>
      <c t="s" r="B350" s="5">
        <v>1</v>
      </c>
      <c t="s" r="C350" s="8">
        <v>20</v>
      </c>
      <c t="s" r="D350" s="4">
        <v>1</v>
      </c>
      <c t="s" r="E350" s="4">
        <v>1</v>
      </c>
      <c t="s" r="F350" s="4">
        <v>1</v>
      </c>
      <c t="s" r="G350" s="4">
        <v>1</v>
      </c>
    </row>
    <row r="351">
      <c t="s" r="A351" s="4">
        <v>1</v>
      </c>
      <c t="s" r="B351" s="5">
        <v>1</v>
      </c>
      <c t="s" r="C351" s="4">
        <v>1</v>
      </c>
      <c t="s" r="D351" s="4">
        <v>1</v>
      </c>
      <c t="s" r="E351" s="4">
        <v>1</v>
      </c>
      <c t="s" r="F351" s="4">
        <v>1</v>
      </c>
      <c t="s" r="G351" s="4">
        <v>1</v>
      </c>
    </row>
    <row r="352">
      <c t="s" r="A352" s="2">
        <v>334</v>
      </c>
      <c t="s" r="B352" s="6">
        <v>335</v>
      </c>
      <c t="s" r="C352" s="9">
        <v>336</v>
      </c>
      <c t="s" r="D352" s="4">
        <v>1</v>
      </c>
      <c t="s" r="E352" s="4">
        <v>1</v>
      </c>
      <c t="s" r="F352" s="4">
        <v>1</v>
      </c>
      <c t="s" r="G352" s="4">
        <v>1</v>
      </c>
    </row>
    <row r="353">
      <c t="s" r="A353" s="4">
        <v>1</v>
      </c>
      <c t="s" r="B353" s="5">
        <v>1</v>
      </c>
      <c t="s" r="C353" s="9">
        <v>337</v>
      </c>
      <c t="s" r="D353" s="4">
        <v>1</v>
      </c>
      <c t="s" r="E353" s="4">
        <v>1</v>
      </c>
      <c t="s" r="F353" s="4">
        <v>1</v>
      </c>
      <c t="s" r="G353" s="4">
        <v>1</v>
      </c>
    </row>
    <row r="354">
      <c t="s" r="A354" s="4">
        <v>1</v>
      </c>
      <c t="s" r="B354" s="5">
        <v>1</v>
      </c>
      <c t="s" r="C354" s="4">
        <v>338</v>
      </c>
      <c t="s" r="D354" s="4">
        <v>1</v>
      </c>
      <c t="s" r="E354" s="4">
        <v>1</v>
      </c>
      <c t="s" r="F354" s="4">
        <v>1</v>
      </c>
      <c t="s" r="G354" s="4">
        <v>1</v>
      </c>
    </row>
    <row r="355">
      <c t="s" r="A355" s="4">
        <v>1</v>
      </c>
      <c t="s" r="B355" s="5">
        <v>1</v>
      </c>
      <c t="s" r="C355" s="4">
        <v>50</v>
      </c>
      <c t="s" r="D355" s="4">
        <v>1</v>
      </c>
      <c t="s" r="E355" s="4">
        <v>1</v>
      </c>
      <c t="s" r="F355" s="4">
        <v>1</v>
      </c>
      <c t="s" r="G355" s="4">
        <v>1</v>
      </c>
    </row>
    <row r="356">
      <c t="s" r="A356" s="4">
        <v>1</v>
      </c>
      <c t="s" r="B356" s="5">
        <v>1</v>
      </c>
      <c t="s" r="C356" s="4">
        <v>339</v>
      </c>
      <c t="s" r="D356" s="4">
        <v>1</v>
      </c>
      <c t="s" r="E356" s="4">
        <v>1</v>
      </c>
      <c t="s" r="F356" s="4">
        <v>1</v>
      </c>
      <c t="s" r="G356" s="4">
        <v>1</v>
      </c>
    </row>
    <row r="357">
      <c t="s" r="A357" s="4">
        <v>1</v>
      </c>
      <c t="s" r="B357" s="5">
        <v>1</v>
      </c>
      <c t="s" r="C357" s="8">
        <v>20</v>
      </c>
      <c t="s" r="D357" s="4">
        <v>1</v>
      </c>
      <c t="s" r="E357" s="4">
        <v>1</v>
      </c>
      <c t="s" r="F357" s="4">
        <v>1</v>
      </c>
      <c t="s" r="G357" s="4">
        <v>1</v>
      </c>
    </row>
    <row r="358">
      <c t="s" r="A358" s="4">
        <v>1</v>
      </c>
      <c t="s" r="B358" s="5">
        <v>1</v>
      </c>
      <c t="s" r="C358" s="10">
        <v>1</v>
      </c>
      <c t="s" r="D358" s="11">
        <v>38</v>
      </c>
      <c r="E358" s="12">
        <v>1</v>
      </c>
      <c t="s" r="F358" s="13">
        <v>1</v>
      </c>
      <c t="str" r="G358" s="14">
        <f>IF(F358="",0,E358*F358)</f>
        <v/>
      </c>
    </row>
    <row r="359">
      <c t="s" r="A359" s="4">
        <v>1</v>
      </c>
      <c t="s" r="B359" s="5">
        <v>1</v>
      </c>
      <c t="s" r="C359" s="4">
        <v>1</v>
      </c>
      <c t="s" r="D359" s="4">
        <v>1</v>
      </c>
      <c t="s" r="E359" s="4">
        <v>1</v>
      </c>
      <c t="s" r="F359" s="4">
        <v>1</v>
      </c>
      <c t="s" r="G359" s="4">
        <v>1</v>
      </c>
    </row>
    <row r="360">
      <c t="s" r="A360" s="2">
        <v>340</v>
      </c>
      <c t="s" r="B360" s="6">
        <v>341</v>
      </c>
      <c t="s" r="C360" s="9">
        <v>342</v>
      </c>
      <c t="s" r="D360" s="4">
        <v>1</v>
      </c>
      <c t="s" r="E360" s="4">
        <v>1</v>
      </c>
      <c t="s" r="F360" s="4">
        <v>1</v>
      </c>
      <c t="s" r="G360" s="4">
        <v>1</v>
      </c>
    </row>
    <row r="361">
      <c t="s" r="A361" s="4">
        <v>1</v>
      </c>
      <c t="s" r="B361" s="5">
        <v>1</v>
      </c>
      <c t="s" r="C361" s="9">
        <v>343</v>
      </c>
      <c t="s" r="D361" s="4">
        <v>1</v>
      </c>
      <c t="s" r="E361" s="4">
        <v>1</v>
      </c>
      <c t="s" r="F361" s="4">
        <v>1</v>
      </c>
      <c t="s" r="G361" s="4">
        <v>1</v>
      </c>
    </row>
    <row r="362">
      <c t="s" r="A362" s="4">
        <v>1</v>
      </c>
      <c t="s" r="B362" s="5">
        <v>1</v>
      </c>
      <c t="s" r="C362" s="4">
        <v>1</v>
      </c>
      <c t="s" r="D362" s="4">
        <v>1</v>
      </c>
      <c t="s" r="E362" s="4">
        <v>1</v>
      </c>
      <c t="s" r="F362" s="4">
        <v>1</v>
      </c>
      <c t="s" r="G362" s="4">
        <v>1</v>
      </c>
    </row>
    <row r="363">
      <c t="s" r="A363" s="2">
        <v>344</v>
      </c>
      <c t="s" r="B363" s="6">
        <v>345</v>
      </c>
      <c t="s" r="C363" s="9">
        <v>346</v>
      </c>
      <c t="s" r="D363" s="4">
        <v>1</v>
      </c>
      <c t="s" r="E363" s="4">
        <v>1</v>
      </c>
      <c t="s" r="F363" s="4">
        <v>1</v>
      </c>
      <c t="s" r="G363" s="4">
        <v>1</v>
      </c>
    </row>
    <row r="364">
      <c t="s" r="A364" s="4">
        <v>1</v>
      </c>
      <c t="s" r="B364" s="5">
        <v>1</v>
      </c>
      <c t="s" r="C364" s="9">
        <v>347</v>
      </c>
      <c t="s" r="D364" s="4">
        <v>1</v>
      </c>
      <c t="s" r="E364" s="4">
        <v>1</v>
      </c>
      <c t="s" r="F364" s="4">
        <v>1</v>
      </c>
      <c t="s" r="G364" s="4">
        <v>1</v>
      </c>
    </row>
    <row r="365">
      <c t="s" r="A365" s="4">
        <v>1</v>
      </c>
      <c t="s" r="B365" s="5">
        <v>1</v>
      </c>
      <c t="s" r="C365" s="4">
        <v>348</v>
      </c>
      <c t="s" r="D365" s="4">
        <v>1</v>
      </c>
      <c t="s" r="E365" s="4">
        <v>1</v>
      </c>
      <c t="s" r="F365" s="4">
        <v>1</v>
      </c>
      <c t="s" r="G365" s="4">
        <v>1</v>
      </c>
    </row>
    <row r="366">
      <c t="s" r="A366" s="4">
        <v>1</v>
      </c>
      <c t="s" r="B366" s="5">
        <v>1</v>
      </c>
      <c t="s" r="C366" s="4">
        <v>349</v>
      </c>
      <c t="s" r="D366" s="4">
        <v>1</v>
      </c>
      <c t="s" r="E366" s="4">
        <v>1</v>
      </c>
      <c t="s" r="F366" s="4">
        <v>1</v>
      </c>
      <c t="s" r="G366" s="4">
        <v>1</v>
      </c>
    </row>
    <row r="367">
      <c t="s" r="A367" s="4">
        <v>1</v>
      </c>
      <c t="s" r="B367" s="5">
        <v>1</v>
      </c>
      <c t="s" r="C367" s="4">
        <v>350</v>
      </c>
      <c t="s" r="D367" s="4">
        <v>1</v>
      </c>
      <c t="s" r="E367" s="4">
        <v>1</v>
      </c>
      <c t="s" r="F367" s="4">
        <v>1</v>
      </c>
      <c t="s" r="G367" s="4">
        <v>1</v>
      </c>
    </row>
    <row r="368">
      <c t="s" r="A368" s="4">
        <v>1</v>
      </c>
      <c t="s" r="B368" s="5">
        <v>1</v>
      </c>
      <c t="s" r="C368" s="4">
        <v>351</v>
      </c>
      <c t="s" r="D368" s="4">
        <v>1</v>
      </c>
      <c t="s" r="E368" s="4">
        <v>1</v>
      </c>
      <c t="s" r="F368" s="4">
        <v>1</v>
      </c>
      <c t="s" r="G368" s="4">
        <v>1</v>
      </c>
    </row>
    <row r="369">
      <c t="s" r="A369" s="4">
        <v>1</v>
      </c>
      <c t="s" r="B369" s="5">
        <v>1</v>
      </c>
      <c t="s" r="C369" s="4">
        <v>50</v>
      </c>
      <c t="s" r="D369" s="4">
        <v>1</v>
      </c>
      <c t="s" r="E369" s="4">
        <v>1</v>
      </c>
      <c t="s" r="F369" s="4">
        <v>1</v>
      </c>
      <c t="s" r="G369" s="4">
        <v>1</v>
      </c>
    </row>
    <row r="370">
      <c t="s" r="A370" s="4">
        <v>1</v>
      </c>
      <c t="s" r="B370" s="5">
        <v>1</v>
      </c>
      <c t="s" r="C370" s="4">
        <v>352</v>
      </c>
      <c t="s" r="D370" s="4">
        <v>1</v>
      </c>
      <c t="s" r="E370" s="4">
        <v>1</v>
      </c>
      <c t="s" r="F370" s="4">
        <v>1</v>
      </c>
      <c t="s" r="G370" s="4">
        <v>1</v>
      </c>
    </row>
    <row r="371">
      <c t="s" r="A371" s="4">
        <v>1</v>
      </c>
      <c t="s" r="B371" s="5">
        <v>1</v>
      </c>
      <c t="s" r="C371" s="8">
        <v>20</v>
      </c>
      <c t="s" r="D371" s="4">
        <v>1</v>
      </c>
      <c t="s" r="E371" s="4">
        <v>1</v>
      </c>
      <c t="s" r="F371" s="4">
        <v>1</v>
      </c>
      <c t="s" r="G371" s="4">
        <v>1</v>
      </c>
    </row>
    <row r="372">
      <c t="s" r="A372" s="4">
        <v>1</v>
      </c>
      <c t="s" r="B372" s="5">
        <v>1</v>
      </c>
      <c t="s" r="C372" s="10">
        <v>1</v>
      </c>
      <c t="s" r="D372" s="11">
        <v>309</v>
      </c>
      <c r="E372" s="12">
        <v>2.9199999999999999</v>
      </c>
      <c t="s" r="F372" s="13">
        <v>1</v>
      </c>
      <c t="str" r="G372" s="14">
        <f>IF(F372="",0,E372*F372)</f>
        <v/>
      </c>
    </row>
    <row r="373">
      <c t="s" r="A373" s="4">
        <v>1</v>
      </c>
      <c t="s" r="B373" s="5">
        <v>1</v>
      </c>
      <c t="s" r="C373" s="4">
        <v>1</v>
      </c>
      <c t="s" r="D373" s="4">
        <v>1</v>
      </c>
      <c t="s" r="E373" s="4">
        <v>1</v>
      </c>
      <c t="s" r="F373" s="4">
        <v>1</v>
      </c>
      <c t="s" r="G373" s="4">
        <v>1</v>
      </c>
    </row>
    <row r="374">
      <c t="s" r="A374" s="2">
        <v>353</v>
      </c>
      <c t="s" r="B374" s="6">
        <v>354</v>
      </c>
      <c t="s" r="C374" s="9">
        <v>355</v>
      </c>
      <c t="s" r="D374" s="4">
        <v>1</v>
      </c>
      <c t="s" r="E374" s="4">
        <v>1</v>
      </c>
      <c t="s" r="F374" s="4">
        <v>1</v>
      </c>
      <c t="s" r="G374" s="4">
        <v>1</v>
      </c>
    </row>
    <row r="375">
      <c t="s" r="A375" s="4">
        <v>1</v>
      </c>
      <c t="s" r="B375" s="5">
        <v>1</v>
      </c>
      <c t="s" r="C375" s="9">
        <v>356</v>
      </c>
      <c t="s" r="D375" s="4">
        <v>1</v>
      </c>
      <c t="s" r="E375" s="4">
        <v>1</v>
      </c>
      <c t="s" r="F375" s="4">
        <v>1</v>
      </c>
      <c t="s" r="G375" s="4">
        <v>1</v>
      </c>
    </row>
    <row r="376">
      <c t="s" r="A376" s="4">
        <v>1</v>
      </c>
      <c t="s" r="B376" s="5">
        <v>1</v>
      </c>
      <c t="s" r="C376" s="4">
        <v>357</v>
      </c>
      <c t="s" r="D376" s="4">
        <v>1</v>
      </c>
      <c t="s" r="E376" s="4">
        <v>1</v>
      </c>
      <c t="s" r="F376" s="4">
        <v>1</v>
      </c>
      <c t="s" r="G376" s="4">
        <v>1</v>
      </c>
    </row>
    <row r="377">
      <c t="s" r="A377" s="4">
        <v>1</v>
      </c>
      <c t="s" r="B377" s="5">
        <v>1</v>
      </c>
      <c t="s" r="C377" s="8">
        <v>20</v>
      </c>
      <c t="s" r="D377" s="4">
        <v>1</v>
      </c>
      <c t="s" r="E377" s="4">
        <v>1</v>
      </c>
      <c t="s" r="F377" s="4">
        <v>1</v>
      </c>
      <c t="s" r="G377" s="4">
        <v>1</v>
      </c>
    </row>
    <row r="378">
      <c t="s" r="A378" s="4">
        <v>1</v>
      </c>
      <c t="s" r="B378" s="5">
        <v>1</v>
      </c>
      <c t="s" r="C378" s="10">
        <v>1</v>
      </c>
      <c t="s" r="D378" s="11">
        <v>309</v>
      </c>
      <c r="E378" s="12">
        <v>2.9199999999999999</v>
      </c>
      <c t="s" r="F378" s="13">
        <v>1</v>
      </c>
      <c t="str" r="G378" s="14">
        <f>IF(F378="",0,E378*F378)</f>
        <v/>
      </c>
    </row>
    <row r="379">
      <c t="s" r="A379" s="4">
        <v>1</v>
      </c>
      <c t="s" r="B379" s="5">
        <v>1</v>
      </c>
      <c t="s" r="C379" s="4">
        <v>1</v>
      </c>
      <c t="s" r="D379" s="4">
        <v>1</v>
      </c>
      <c t="s" r="E379" s="4">
        <v>1</v>
      </c>
      <c t="s" r="F379" s="4">
        <v>1</v>
      </c>
      <c t="s" r="G379" s="4">
        <v>1</v>
      </c>
    </row>
    <row r="380">
      <c t="s" r="A380" s="2">
        <v>358</v>
      </c>
      <c t="s" r="B380" s="6">
        <v>359</v>
      </c>
      <c t="s" r="C380" s="9">
        <v>360</v>
      </c>
      <c t="s" r="D380" s="4">
        <v>1</v>
      </c>
      <c t="s" r="E380" s="4">
        <v>1</v>
      </c>
      <c t="s" r="F380" s="4">
        <v>1</v>
      </c>
      <c t="s" r="G380" s="4">
        <v>1</v>
      </c>
    </row>
    <row r="381">
      <c t="s" r="A381" s="4">
        <v>1</v>
      </c>
      <c t="s" r="B381" s="5">
        <v>1</v>
      </c>
      <c t="s" r="C381" s="9">
        <v>361</v>
      </c>
      <c t="s" r="D381" s="4">
        <v>1</v>
      </c>
      <c t="s" r="E381" s="4">
        <v>1</v>
      </c>
      <c t="s" r="F381" s="4">
        <v>1</v>
      </c>
      <c t="s" r="G381" s="4">
        <v>1</v>
      </c>
    </row>
    <row r="382">
      <c t="s" r="A382" s="4">
        <v>1</v>
      </c>
      <c t="s" r="B382" s="5">
        <v>1</v>
      </c>
      <c t="s" r="C382" s="4">
        <v>362</v>
      </c>
      <c t="s" r="D382" s="4">
        <v>1</v>
      </c>
      <c t="s" r="E382" s="4">
        <v>1</v>
      </c>
      <c t="s" r="F382" s="4">
        <v>1</v>
      </c>
      <c t="s" r="G382" s="4">
        <v>1</v>
      </c>
    </row>
    <row r="383">
      <c t="s" r="A383" s="4">
        <v>1</v>
      </c>
      <c t="s" r="B383" s="5">
        <v>1</v>
      </c>
      <c t="s" r="C383" s="4">
        <v>363</v>
      </c>
      <c t="s" r="D383" s="4">
        <v>1</v>
      </c>
      <c t="s" r="E383" s="4">
        <v>1</v>
      </c>
      <c t="s" r="F383" s="4">
        <v>1</v>
      </c>
      <c t="s" r="G383" s="4">
        <v>1</v>
      </c>
    </row>
    <row r="384">
      <c t="s" r="A384" s="4">
        <v>1</v>
      </c>
      <c t="s" r="B384" s="5">
        <v>1</v>
      </c>
      <c t="s" r="C384" s="4">
        <v>364</v>
      </c>
      <c t="s" r="D384" s="4">
        <v>1</v>
      </c>
      <c t="s" r="E384" s="4">
        <v>1</v>
      </c>
      <c t="s" r="F384" s="4">
        <v>1</v>
      </c>
      <c t="s" r="G384" s="4">
        <v>1</v>
      </c>
    </row>
    <row r="385">
      <c t="s" r="A385" s="4">
        <v>1</v>
      </c>
      <c t="s" r="B385" s="5">
        <v>1</v>
      </c>
      <c t="s" r="C385" s="4">
        <v>365</v>
      </c>
      <c t="s" r="D385" s="4">
        <v>1</v>
      </c>
      <c t="s" r="E385" s="4">
        <v>1</v>
      </c>
      <c t="s" r="F385" s="4">
        <v>1</v>
      </c>
      <c t="s" r="G385" s="4">
        <v>1</v>
      </c>
    </row>
    <row r="386">
      <c t="s" r="A386" s="4">
        <v>1</v>
      </c>
      <c t="s" r="B386" s="5">
        <v>1</v>
      </c>
      <c t="s" r="C386" s="4">
        <v>366</v>
      </c>
      <c t="s" r="D386" s="4">
        <v>1</v>
      </c>
      <c t="s" r="E386" s="4">
        <v>1</v>
      </c>
      <c t="s" r="F386" s="4">
        <v>1</v>
      </c>
      <c t="s" r="G386" s="4">
        <v>1</v>
      </c>
    </row>
    <row r="387">
      <c t="s" r="A387" s="4">
        <v>1</v>
      </c>
      <c t="s" r="B387" s="5">
        <v>1</v>
      </c>
      <c t="s" r="C387" s="4">
        <v>367</v>
      </c>
      <c t="s" r="D387" s="4">
        <v>1</v>
      </c>
      <c t="s" r="E387" s="4">
        <v>1</v>
      </c>
      <c t="s" r="F387" s="4">
        <v>1</v>
      </c>
      <c t="s" r="G387" s="4">
        <v>1</v>
      </c>
    </row>
    <row r="388">
      <c t="s" r="A388" s="4">
        <v>1</v>
      </c>
      <c t="s" r="B388" s="5">
        <v>1</v>
      </c>
      <c t="s" r="C388" s="4">
        <v>368</v>
      </c>
      <c t="s" r="D388" s="4">
        <v>1</v>
      </c>
      <c t="s" r="E388" s="4">
        <v>1</v>
      </c>
      <c t="s" r="F388" s="4">
        <v>1</v>
      </c>
      <c t="s" r="G388" s="4">
        <v>1</v>
      </c>
    </row>
    <row r="389">
      <c t="s" r="A389" s="4">
        <v>1</v>
      </c>
      <c t="s" r="B389" s="5">
        <v>1</v>
      </c>
      <c t="s" r="C389" s="4">
        <v>50</v>
      </c>
      <c t="s" r="D389" s="4">
        <v>1</v>
      </c>
      <c t="s" r="E389" s="4">
        <v>1</v>
      </c>
      <c t="s" r="F389" s="4">
        <v>1</v>
      </c>
      <c t="s" r="G389" s="4">
        <v>1</v>
      </c>
    </row>
    <row r="390">
      <c t="s" r="A390" s="4">
        <v>1</v>
      </c>
      <c t="s" r="B390" s="5">
        <v>1</v>
      </c>
      <c t="s" r="C390" s="4">
        <v>369</v>
      </c>
      <c t="s" r="D390" s="4">
        <v>1</v>
      </c>
      <c t="s" r="E390" s="4">
        <v>1</v>
      </c>
      <c t="s" r="F390" s="4">
        <v>1</v>
      </c>
      <c t="s" r="G390" s="4">
        <v>1</v>
      </c>
    </row>
    <row r="391">
      <c t="s" r="A391" s="4">
        <v>1</v>
      </c>
      <c t="s" r="B391" s="5">
        <v>1</v>
      </c>
      <c t="s" r="C391" s="8">
        <v>20</v>
      </c>
      <c t="s" r="D391" s="4">
        <v>1</v>
      </c>
      <c t="s" r="E391" s="4">
        <v>1</v>
      </c>
      <c t="s" r="F391" s="4">
        <v>1</v>
      </c>
      <c t="s" r="G391" s="4">
        <v>1</v>
      </c>
    </row>
    <row r="392">
      <c t="s" r="A392" s="4">
        <v>1</v>
      </c>
      <c t="s" r="B392" s="5">
        <v>1</v>
      </c>
      <c t="s" r="C392" s="10">
        <v>1</v>
      </c>
      <c t="s" r="D392" s="11">
        <v>321</v>
      </c>
      <c r="E392" s="12">
        <v>636</v>
      </c>
      <c t="s" r="F392" s="13">
        <v>1</v>
      </c>
      <c t="str" r="G392" s="14">
        <f>IF(F392="",0,E392*F392)</f>
        <v/>
      </c>
    </row>
    <row r="393">
      <c t="s" r="A393" s="4">
        <v>1</v>
      </c>
      <c t="s" r="B393" s="5">
        <v>1</v>
      </c>
      <c t="s" r="C393" s="4">
        <v>1</v>
      </c>
      <c t="s" r="D393" s="4">
        <v>1</v>
      </c>
      <c t="s" r="E393" s="4">
        <v>1</v>
      </c>
      <c t="s" r="F393" s="4">
        <v>1</v>
      </c>
      <c t="s" r="G393" s="4">
        <v>1</v>
      </c>
    </row>
    <row r="394">
      <c t="s" r="A394" s="2">
        <v>370</v>
      </c>
      <c t="s" r="B394" s="6">
        <v>371</v>
      </c>
      <c t="s" r="C394" s="9">
        <v>372</v>
      </c>
      <c t="s" r="D394" s="4">
        <v>1</v>
      </c>
      <c t="s" r="E394" s="4">
        <v>1</v>
      </c>
      <c t="s" r="F394" s="4">
        <v>1</v>
      </c>
      <c t="s" r="G394" s="4">
        <v>1</v>
      </c>
    </row>
    <row r="395">
      <c t="s" r="A395" s="4">
        <v>1</v>
      </c>
      <c t="s" r="B395" s="5">
        <v>1</v>
      </c>
      <c t="s" r="C395" s="9">
        <v>373</v>
      </c>
      <c t="s" r="D395" s="4">
        <v>1</v>
      </c>
      <c t="s" r="E395" s="4">
        <v>1</v>
      </c>
      <c t="s" r="F395" s="4">
        <v>1</v>
      </c>
      <c t="s" r="G395" s="4">
        <v>1</v>
      </c>
    </row>
    <row r="396">
      <c t="s" r="A396" s="4">
        <v>1</v>
      </c>
      <c t="s" r="B396" s="5">
        <v>1</v>
      </c>
      <c t="s" r="C396" s="4">
        <v>374</v>
      </c>
      <c t="s" r="D396" s="4">
        <v>1</v>
      </c>
      <c t="s" r="E396" s="4">
        <v>1</v>
      </c>
      <c t="s" r="F396" s="4">
        <v>1</v>
      </c>
      <c t="s" r="G396" s="4">
        <v>1</v>
      </c>
    </row>
    <row r="397">
      <c t="s" r="A397" s="4">
        <v>1</v>
      </c>
      <c t="s" r="B397" s="5">
        <v>1</v>
      </c>
      <c t="s" r="C397" s="4">
        <v>375</v>
      </c>
      <c t="s" r="D397" s="4">
        <v>1</v>
      </c>
      <c t="s" r="E397" s="4">
        <v>1</v>
      </c>
      <c t="s" r="F397" s="4">
        <v>1</v>
      </c>
      <c t="s" r="G397" s="4">
        <v>1</v>
      </c>
    </row>
    <row r="398">
      <c t="s" r="A398" s="4">
        <v>1</v>
      </c>
      <c t="s" r="B398" s="5">
        <v>1</v>
      </c>
      <c t="s" r="C398" s="4">
        <v>376</v>
      </c>
      <c t="s" r="D398" s="4">
        <v>1</v>
      </c>
      <c t="s" r="E398" s="4">
        <v>1</v>
      </c>
      <c t="s" r="F398" s="4">
        <v>1</v>
      </c>
      <c t="s" r="G398" s="4">
        <v>1</v>
      </c>
    </row>
    <row r="399">
      <c t="s" r="A399" s="4">
        <v>1</v>
      </c>
      <c t="s" r="B399" s="5">
        <v>1</v>
      </c>
      <c t="s" r="C399" s="4">
        <v>377</v>
      </c>
      <c t="s" r="D399" s="4">
        <v>1</v>
      </c>
      <c t="s" r="E399" s="4">
        <v>1</v>
      </c>
      <c t="s" r="F399" s="4">
        <v>1</v>
      </c>
      <c t="s" r="G399" s="4">
        <v>1</v>
      </c>
    </row>
    <row r="400">
      <c t="s" r="A400" s="4">
        <v>1</v>
      </c>
      <c t="s" r="B400" s="5">
        <v>1</v>
      </c>
      <c t="s" r="C400" s="4">
        <v>378</v>
      </c>
      <c t="s" r="D400" s="4">
        <v>1</v>
      </c>
      <c t="s" r="E400" s="4">
        <v>1</v>
      </c>
      <c t="s" r="F400" s="4">
        <v>1</v>
      </c>
      <c t="s" r="G400" s="4">
        <v>1</v>
      </c>
    </row>
    <row r="401">
      <c t="s" r="A401" s="4">
        <v>1</v>
      </c>
      <c t="s" r="B401" s="5">
        <v>1</v>
      </c>
      <c t="s" r="C401" s="4">
        <v>379</v>
      </c>
      <c t="s" r="D401" s="4">
        <v>1</v>
      </c>
      <c t="s" r="E401" s="4">
        <v>1</v>
      </c>
      <c t="s" r="F401" s="4">
        <v>1</v>
      </c>
      <c t="s" r="G401" s="4">
        <v>1</v>
      </c>
    </row>
    <row r="402">
      <c t="s" r="A402" s="4">
        <v>1</v>
      </c>
      <c t="s" r="B402" s="5">
        <v>1</v>
      </c>
      <c t="s" r="C402" s="4">
        <v>380</v>
      </c>
      <c t="s" r="D402" s="4">
        <v>1</v>
      </c>
      <c t="s" r="E402" s="4">
        <v>1</v>
      </c>
      <c t="s" r="F402" s="4">
        <v>1</v>
      </c>
      <c t="s" r="G402" s="4">
        <v>1</v>
      </c>
    </row>
    <row r="403">
      <c t="s" r="A403" s="4">
        <v>1</v>
      </c>
      <c t="s" r="B403" s="5">
        <v>1</v>
      </c>
      <c t="s" r="C403" s="4">
        <v>381</v>
      </c>
      <c t="s" r="D403" s="4">
        <v>1</v>
      </c>
      <c t="s" r="E403" s="4">
        <v>1</v>
      </c>
      <c t="s" r="F403" s="4">
        <v>1</v>
      </c>
      <c t="s" r="G403" s="4">
        <v>1</v>
      </c>
    </row>
    <row r="404">
      <c t="s" r="A404" s="4">
        <v>1</v>
      </c>
      <c t="s" r="B404" s="5">
        <v>1</v>
      </c>
      <c t="s" r="C404" s="4">
        <v>382</v>
      </c>
      <c t="s" r="D404" s="4">
        <v>1</v>
      </c>
      <c t="s" r="E404" s="4">
        <v>1</v>
      </c>
      <c t="s" r="F404" s="4">
        <v>1</v>
      </c>
      <c t="s" r="G404" s="4">
        <v>1</v>
      </c>
    </row>
    <row r="405">
      <c t="s" r="A405" s="4">
        <v>1</v>
      </c>
      <c t="s" r="B405" s="5">
        <v>1</v>
      </c>
      <c t="s" r="C405" s="4">
        <v>383</v>
      </c>
      <c t="s" r="D405" s="4">
        <v>1</v>
      </c>
      <c t="s" r="E405" s="4">
        <v>1</v>
      </c>
      <c t="s" r="F405" s="4">
        <v>1</v>
      </c>
      <c t="s" r="G405" s="4">
        <v>1</v>
      </c>
    </row>
    <row r="406">
      <c t="s" r="A406" s="4">
        <v>1</v>
      </c>
      <c t="s" r="B406" s="5">
        <v>1</v>
      </c>
      <c t="s" r="C406" s="4">
        <v>384</v>
      </c>
      <c t="s" r="D406" s="4">
        <v>1</v>
      </c>
      <c t="s" r="E406" s="4">
        <v>1</v>
      </c>
      <c t="s" r="F406" s="4">
        <v>1</v>
      </c>
      <c t="s" r="G406" s="4">
        <v>1</v>
      </c>
    </row>
    <row r="407">
      <c t="s" r="A407" s="4">
        <v>1</v>
      </c>
      <c t="s" r="B407" s="5">
        <v>1</v>
      </c>
      <c t="s" r="C407" s="4">
        <v>385</v>
      </c>
      <c t="s" r="D407" s="4">
        <v>1</v>
      </c>
      <c t="s" r="E407" s="4">
        <v>1</v>
      </c>
      <c t="s" r="F407" s="4">
        <v>1</v>
      </c>
      <c t="s" r="G407" s="4">
        <v>1</v>
      </c>
    </row>
    <row r="408">
      <c t="s" r="A408" s="4">
        <v>1</v>
      </c>
      <c t="s" r="B408" s="5">
        <v>1</v>
      </c>
      <c t="s" r="C408" s="4">
        <v>386</v>
      </c>
      <c t="s" r="D408" s="4">
        <v>1</v>
      </c>
      <c t="s" r="E408" s="4">
        <v>1</v>
      </c>
      <c t="s" r="F408" s="4">
        <v>1</v>
      </c>
      <c t="s" r="G408" s="4">
        <v>1</v>
      </c>
    </row>
    <row r="409">
      <c t="s" r="A409" s="4">
        <v>1</v>
      </c>
      <c t="s" r="B409" s="5">
        <v>1</v>
      </c>
      <c t="s" r="C409" s="4">
        <v>387</v>
      </c>
      <c t="s" r="D409" s="4">
        <v>1</v>
      </c>
      <c t="s" r="E409" s="4">
        <v>1</v>
      </c>
      <c t="s" r="F409" s="4">
        <v>1</v>
      </c>
      <c t="s" r="G409" s="4">
        <v>1</v>
      </c>
    </row>
    <row r="410">
      <c t="s" r="A410" s="4">
        <v>1</v>
      </c>
      <c t="s" r="B410" s="5">
        <v>1</v>
      </c>
      <c t="s" r="C410" s="4">
        <v>50</v>
      </c>
      <c t="s" r="D410" s="4">
        <v>1</v>
      </c>
      <c t="s" r="E410" s="4">
        <v>1</v>
      </c>
      <c t="s" r="F410" s="4">
        <v>1</v>
      </c>
      <c t="s" r="G410" s="4">
        <v>1</v>
      </c>
    </row>
    <row r="411">
      <c t="s" r="A411" s="4">
        <v>1</v>
      </c>
      <c t="s" r="B411" s="5">
        <v>1</v>
      </c>
      <c t="s" r="C411" s="4">
        <v>388</v>
      </c>
      <c t="s" r="D411" s="4">
        <v>1</v>
      </c>
      <c t="s" r="E411" s="4">
        <v>1</v>
      </c>
      <c t="s" r="F411" s="4">
        <v>1</v>
      </c>
      <c t="s" r="G411" s="4">
        <v>1</v>
      </c>
    </row>
    <row r="412">
      <c t="s" r="A412" s="4">
        <v>1</v>
      </c>
      <c t="s" r="B412" s="5">
        <v>1</v>
      </c>
      <c t="s" r="C412" s="8">
        <v>20</v>
      </c>
      <c t="s" r="D412" s="4">
        <v>1</v>
      </c>
      <c t="s" r="E412" s="4">
        <v>1</v>
      </c>
      <c t="s" r="F412" s="4">
        <v>1</v>
      </c>
      <c t="s" r="G412" s="4">
        <v>1</v>
      </c>
    </row>
    <row r="413">
      <c t="s" r="A413" s="4">
        <v>1</v>
      </c>
      <c t="s" r="B413" s="5">
        <v>1</v>
      </c>
      <c t="s" r="C413" s="4">
        <v>1</v>
      </c>
      <c t="s" r="D413" s="4">
        <v>1</v>
      </c>
      <c t="s" r="E413" s="4">
        <v>1</v>
      </c>
      <c t="s" r="F413" s="4">
        <v>1</v>
      </c>
      <c t="s" r="G413" s="4">
        <v>1</v>
      </c>
    </row>
    <row r="414">
      <c t="s" r="A414" s="2">
        <v>389</v>
      </c>
      <c t="s" r="B414" s="6">
        <v>390</v>
      </c>
      <c t="s" r="C414" s="9">
        <v>391</v>
      </c>
      <c t="s" r="D414" s="4">
        <v>1</v>
      </c>
      <c t="s" r="E414" s="4">
        <v>1</v>
      </c>
      <c t="s" r="F414" s="4">
        <v>1</v>
      </c>
      <c t="s" r="G414" s="4">
        <v>1</v>
      </c>
    </row>
    <row r="415">
      <c t="s" r="A415" s="4">
        <v>1</v>
      </c>
      <c t="s" r="B415" s="5">
        <v>1</v>
      </c>
      <c t="s" r="C415" s="9">
        <v>392</v>
      </c>
      <c t="s" r="D415" s="4">
        <v>1</v>
      </c>
      <c t="s" r="E415" s="4">
        <v>1</v>
      </c>
      <c t="s" r="F415" s="4">
        <v>1</v>
      </c>
      <c t="s" r="G415" s="4">
        <v>1</v>
      </c>
    </row>
    <row r="416">
      <c t="s" r="A416" s="4">
        <v>1</v>
      </c>
      <c t="s" r="B416" s="5">
        <v>1</v>
      </c>
      <c t="s" r="C416" s="4">
        <v>393</v>
      </c>
      <c t="s" r="D416" s="4">
        <v>1</v>
      </c>
      <c t="s" r="E416" s="4">
        <v>1</v>
      </c>
      <c t="s" r="F416" s="4">
        <v>1</v>
      </c>
      <c t="s" r="G416" s="4">
        <v>1</v>
      </c>
    </row>
    <row r="417">
      <c t="s" r="A417" s="4">
        <v>1</v>
      </c>
      <c t="s" r="B417" s="5">
        <v>1</v>
      </c>
      <c t="s" r="C417" s="4">
        <v>50</v>
      </c>
      <c t="s" r="D417" s="4">
        <v>1</v>
      </c>
      <c t="s" r="E417" s="4">
        <v>1</v>
      </c>
      <c t="s" r="F417" s="4">
        <v>1</v>
      </c>
      <c t="s" r="G417" s="4">
        <v>1</v>
      </c>
    </row>
    <row r="418">
      <c t="s" r="A418" s="4">
        <v>1</v>
      </c>
      <c t="s" r="B418" s="5">
        <v>1</v>
      </c>
      <c t="s" r="C418" s="4">
        <v>394</v>
      </c>
      <c t="s" r="D418" s="4">
        <v>1</v>
      </c>
      <c t="s" r="E418" s="4">
        <v>1</v>
      </c>
      <c t="s" r="F418" s="4">
        <v>1</v>
      </c>
      <c t="s" r="G418" s="4">
        <v>1</v>
      </c>
    </row>
    <row r="419">
      <c t="s" r="A419" s="4">
        <v>1</v>
      </c>
      <c t="s" r="B419" s="5">
        <v>1</v>
      </c>
      <c t="s" r="C419" s="8">
        <v>20</v>
      </c>
      <c t="s" r="D419" s="4">
        <v>1</v>
      </c>
      <c t="s" r="E419" s="4">
        <v>1</v>
      </c>
      <c t="s" r="F419" s="4">
        <v>1</v>
      </c>
      <c t="s" r="G419" s="4">
        <v>1</v>
      </c>
    </row>
    <row r="420">
      <c t="s" r="A420" s="4">
        <v>1</v>
      </c>
      <c t="s" r="B420" s="5">
        <v>1</v>
      </c>
      <c t="s" r="C420" s="10">
        <v>1</v>
      </c>
      <c t="s" r="D420" s="11">
        <v>191</v>
      </c>
      <c r="E420" s="12">
        <v>70</v>
      </c>
      <c t="s" r="F420" s="13">
        <v>1</v>
      </c>
      <c t="str" r="G420" s="14">
        <f>IF(F420="",0,E420*F420)</f>
        <v/>
      </c>
    </row>
    <row r="421">
      <c t="s" r="A421" s="4">
        <v>1</v>
      </c>
      <c t="s" r="B421" s="5">
        <v>1</v>
      </c>
      <c t="s" r="C421" s="4">
        <v>1</v>
      </c>
      <c t="s" r="D421" s="4">
        <v>1</v>
      </c>
      <c t="s" r="E421" s="4">
        <v>1</v>
      </c>
      <c t="s" r="F421" s="4">
        <v>1</v>
      </c>
      <c t="s" r="G421" s="4">
        <v>1</v>
      </c>
    </row>
    <row r="422">
      <c t="s" r="A422" s="2">
        <v>395</v>
      </c>
      <c t="s" r="B422" s="6">
        <v>396</v>
      </c>
      <c t="s" r="C422" s="9">
        <v>397</v>
      </c>
      <c t="s" r="D422" s="4">
        <v>1</v>
      </c>
      <c t="s" r="E422" s="4">
        <v>1</v>
      </c>
      <c t="s" r="F422" s="4">
        <v>1</v>
      </c>
      <c t="s" r="G422" s="4">
        <v>1</v>
      </c>
    </row>
    <row r="423">
      <c t="s" r="A423" s="4">
        <v>1</v>
      </c>
      <c t="s" r="B423" s="5">
        <v>1</v>
      </c>
      <c t="s" r="C423" s="9">
        <v>398</v>
      </c>
      <c t="s" r="D423" s="4">
        <v>1</v>
      </c>
      <c t="s" r="E423" s="4">
        <v>1</v>
      </c>
      <c t="s" r="F423" s="4">
        <v>1</v>
      </c>
      <c t="s" r="G423" s="4">
        <v>1</v>
      </c>
    </row>
    <row r="424">
      <c t="s" r="A424" s="4">
        <v>1</v>
      </c>
      <c t="s" r="B424" s="5">
        <v>1</v>
      </c>
      <c t="s" r="C424" s="4">
        <v>399</v>
      </c>
      <c t="s" r="D424" s="4">
        <v>1</v>
      </c>
      <c t="s" r="E424" s="4">
        <v>1</v>
      </c>
      <c t="s" r="F424" s="4">
        <v>1</v>
      </c>
      <c t="s" r="G424" s="4">
        <v>1</v>
      </c>
    </row>
    <row r="425">
      <c t="s" r="A425" s="4">
        <v>1</v>
      </c>
      <c t="s" r="B425" s="5">
        <v>1</v>
      </c>
      <c t="s" r="C425" s="4">
        <v>400</v>
      </c>
      <c t="s" r="D425" s="4">
        <v>1</v>
      </c>
      <c t="s" r="E425" s="4">
        <v>1</v>
      </c>
      <c t="s" r="F425" s="4">
        <v>1</v>
      </c>
      <c t="s" r="G425" s="4">
        <v>1</v>
      </c>
    </row>
    <row r="426">
      <c t="s" r="A426" s="4">
        <v>1</v>
      </c>
      <c t="s" r="B426" s="5">
        <v>1</v>
      </c>
      <c t="s" r="C426" s="4">
        <v>50</v>
      </c>
      <c t="s" r="D426" s="4">
        <v>1</v>
      </c>
      <c t="s" r="E426" s="4">
        <v>1</v>
      </c>
      <c t="s" r="F426" s="4">
        <v>1</v>
      </c>
      <c t="s" r="G426" s="4">
        <v>1</v>
      </c>
    </row>
    <row r="427">
      <c t="s" r="A427" s="4">
        <v>1</v>
      </c>
      <c t="s" r="B427" s="5">
        <v>1</v>
      </c>
      <c t="s" r="C427" s="4">
        <v>394</v>
      </c>
      <c t="s" r="D427" s="4">
        <v>1</v>
      </c>
      <c t="s" r="E427" s="4">
        <v>1</v>
      </c>
      <c t="s" r="F427" s="4">
        <v>1</v>
      </c>
      <c t="s" r="G427" s="4">
        <v>1</v>
      </c>
    </row>
    <row r="428">
      <c t="s" r="A428" s="4">
        <v>1</v>
      </c>
      <c t="s" r="B428" s="5">
        <v>1</v>
      </c>
      <c t="s" r="C428" s="8">
        <v>20</v>
      </c>
      <c t="s" r="D428" s="4">
        <v>1</v>
      </c>
      <c t="s" r="E428" s="4">
        <v>1</v>
      </c>
      <c t="s" r="F428" s="4">
        <v>1</v>
      </c>
      <c t="s" r="G428" s="4">
        <v>1</v>
      </c>
    </row>
    <row r="429">
      <c t="s" r="A429" s="4">
        <v>1</v>
      </c>
      <c t="s" r="B429" s="5">
        <v>1</v>
      </c>
      <c t="s" r="C429" s="10">
        <v>1</v>
      </c>
      <c t="s" r="D429" s="11">
        <v>191</v>
      </c>
      <c r="E429" s="12">
        <v>70</v>
      </c>
      <c t="s" r="F429" s="13">
        <v>1</v>
      </c>
      <c t="str" r="G429" s="14">
        <f>IF(F429="",0,E429*F429)</f>
        <v/>
      </c>
    </row>
    <row r="430">
      <c t="s" r="A430" s="4">
        <v>1</v>
      </c>
      <c t="s" r="B430" s="5">
        <v>1</v>
      </c>
      <c t="s" r="C430" s="4">
        <v>1</v>
      </c>
      <c t="s" r="D430" s="4">
        <v>1</v>
      </c>
      <c t="s" r="E430" s="4">
        <v>1</v>
      </c>
      <c t="s" r="F430" s="4">
        <v>1</v>
      </c>
      <c t="s" r="G430" s="4">
        <v>1</v>
      </c>
    </row>
    <row r="431">
      <c t="s" r="A431" s="2">
        <v>401</v>
      </c>
      <c t="s" r="B431" s="6">
        <v>402</v>
      </c>
      <c t="s" r="C431" s="9">
        <v>403</v>
      </c>
      <c t="s" r="D431" s="4">
        <v>1</v>
      </c>
      <c t="s" r="E431" s="4">
        <v>1</v>
      </c>
      <c t="s" r="F431" s="4">
        <v>1</v>
      </c>
      <c t="s" r="G431" s="4">
        <v>1</v>
      </c>
    </row>
    <row r="432">
      <c t="s" r="A432" s="4">
        <v>1</v>
      </c>
      <c t="s" r="B432" s="5">
        <v>1</v>
      </c>
      <c t="s" r="C432" s="9">
        <v>404</v>
      </c>
      <c t="s" r="D432" s="4">
        <v>1</v>
      </c>
      <c t="s" r="E432" s="4">
        <v>1</v>
      </c>
      <c t="s" r="F432" s="4">
        <v>1</v>
      </c>
      <c t="s" r="G432" s="4">
        <v>1</v>
      </c>
    </row>
    <row r="433">
      <c t="s" r="A433" s="4">
        <v>1</v>
      </c>
      <c t="s" r="B433" s="5">
        <v>1</v>
      </c>
      <c t="s" r="C433" s="4">
        <v>405</v>
      </c>
      <c t="s" r="D433" s="4">
        <v>1</v>
      </c>
      <c t="s" r="E433" s="4">
        <v>1</v>
      </c>
      <c t="s" r="F433" s="4">
        <v>1</v>
      </c>
      <c t="s" r="G433" s="4">
        <v>1</v>
      </c>
    </row>
    <row r="434">
      <c t="s" r="A434" s="4">
        <v>1</v>
      </c>
      <c t="s" r="B434" s="5">
        <v>1</v>
      </c>
      <c t="s" r="C434" s="8">
        <v>20</v>
      </c>
      <c t="s" r="D434" s="4">
        <v>1</v>
      </c>
      <c t="s" r="E434" s="4">
        <v>1</v>
      </c>
      <c t="s" r="F434" s="4">
        <v>1</v>
      </c>
      <c t="s" r="G434" s="4">
        <v>1</v>
      </c>
    </row>
    <row r="435">
      <c t="s" r="A435" s="4">
        <v>1</v>
      </c>
      <c t="s" r="B435" s="5">
        <v>1</v>
      </c>
      <c t="s" r="C435" s="4">
        <v>1</v>
      </c>
      <c t="s" r="D435" s="4">
        <v>1</v>
      </c>
      <c t="s" r="E435" s="4">
        <v>1</v>
      </c>
      <c t="s" r="F435" s="4">
        <v>1</v>
      </c>
      <c t="s" r="G435" s="4">
        <v>1</v>
      </c>
    </row>
    <row r="436">
      <c t="s" r="A436" s="2">
        <v>406</v>
      </c>
      <c t="s" r="B436" s="6">
        <v>407</v>
      </c>
      <c t="s" r="C436" s="9">
        <v>408</v>
      </c>
      <c t="s" r="D436" s="4">
        <v>1</v>
      </c>
      <c t="s" r="E436" s="4">
        <v>1</v>
      </c>
      <c t="s" r="F436" s="4">
        <v>1</v>
      </c>
      <c t="s" r="G436" s="4">
        <v>1</v>
      </c>
    </row>
    <row r="437">
      <c t="s" r="A437" s="4">
        <v>1</v>
      </c>
      <c t="s" r="B437" s="5">
        <v>1</v>
      </c>
      <c t="s" r="C437" s="9">
        <v>409</v>
      </c>
      <c t="s" r="D437" s="4">
        <v>1</v>
      </c>
      <c t="s" r="E437" s="4">
        <v>1</v>
      </c>
      <c t="s" r="F437" s="4">
        <v>1</v>
      </c>
      <c t="s" r="G437" s="4">
        <v>1</v>
      </c>
    </row>
    <row r="438">
      <c t="s" r="A438" s="4">
        <v>1</v>
      </c>
      <c t="s" r="B438" s="5">
        <v>1</v>
      </c>
      <c t="s" r="C438" s="4">
        <v>410</v>
      </c>
      <c t="s" r="D438" s="4">
        <v>1</v>
      </c>
      <c t="s" r="E438" s="4">
        <v>1</v>
      </c>
      <c t="s" r="F438" s="4">
        <v>1</v>
      </c>
      <c t="s" r="G438" s="4">
        <v>1</v>
      </c>
    </row>
    <row r="439">
      <c t="s" r="A439" s="4">
        <v>1</v>
      </c>
      <c t="s" r="B439" s="5">
        <v>1</v>
      </c>
      <c t="s" r="C439" s="4">
        <v>50</v>
      </c>
      <c t="s" r="D439" s="4">
        <v>1</v>
      </c>
      <c t="s" r="E439" s="4">
        <v>1</v>
      </c>
      <c t="s" r="F439" s="4">
        <v>1</v>
      </c>
      <c t="s" r="G439" s="4">
        <v>1</v>
      </c>
    </row>
    <row r="440">
      <c t="s" r="A440" s="4">
        <v>1</v>
      </c>
      <c t="s" r="B440" s="5">
        <v>1</v>
      </c>
      <c t="s" r="C440" s="4">
        <v>411</v>
      </c>
      <c t="s" r="D440" s="4">
        <v>1</v>
      </c>
      <c t="s" r="E440" s="4">
        <v>1</v>
      </c>
      <c t="s" r="F440" s="4">
        <v>1</v>
      </c>
      <c t="s" r="G440" s="4">
        <v>1</v>
      </c>
    </row>
    <row r="441">
      <c t="s" r="A441" s="4">
        <v>1</v>
      </c>
      <c t="s" r="B441" s="5">
        <v>1</v>
      </c>
      <c t="s" r="C441" s="8">
        <v>20</v>
      </c>
      <c t="s" r="D441" s="4">
        <v>1</v>
      </c>
      <c t="s" r="E441" s="4">
        <v>1</v>
      </c>
      <c t="s" r="F441" s="4">
        <v>1</v>
      </c>
      <c t="s" r="G441" s="4">
        <v>1</v>
      </c>
    </row>
    <row r="442">
      <c t="s" r="A442" s="4">
        <v>1</v>
      </c>
      <c t="s" r="B442" s="5">
        <v>1</v>
      </c>
      <c t="s" r="C442" s="10">
        <v>1</v>
      </c>
      <c t="s" r="D442" s="11">
        <v>191</v>
      </c>
      <c r="E442" s="12">
        <v>70</v>
      </c>
      <c t="s" r="F442" s="13">
        <v>1</v>
      </c>
      <c t="str" r="G442" s="14">
        <f>IF(F442="",0,E442*F442)</f>
        <v/>
      </c>
    </row>
    <row r="443">
      <c t="s" r="A443" s="4">
        <v>1</v>
      </c>
      <c t="s" r="B443" s="5">
        <v>1</v>
      </c>
      <c t="s" r="C443" s="4">
        <v>1</v>
      </c>
      <c t="s" r="D443" s="4">
        <v>1</v>
      </c>
      <c t="s" r="E443" s="4">
        <v>1</v>
      </c>
      <c t="s" r="F443" s="4">
        <v>1</v>
      </c>
      <c t="s" r="G443" s="4">
        <v>1</v>
      </c>
    </row>
    <row r="444">
      <c t="s" r="A444" s="2">
        <v>412</v>
      </c>
      <c t="s" r="B444" s="6">
        <v>413</v>
      </c>
      <c t="s" r="C444" s="9">
        <v>414</v>
      </c>
      <c t="s" r="D444" s="4">
        <v>1</v>
      </c>
      <c t="s" r="E444" s="4">
        <v>1</v>
      </c>
      <c t="s" r="F444" s="4">
        <v>1</v>
      </c>
      <c t="s" r="G444" s="4">
        <v>1</v>
      </c>
    </row>
    <row r="445">
      <c t="s" r="A445" s="4">
        <v>1</v>
      </c>
      <c t="s" r="B445" s="5">
        <v>1</v>
      </c>
      <c t="s" r="C445" s="9">
        <v>415</v>
      </c>
      <c t="s" r="D445" s="4">
        <v>1</v>
      </c>
      <c t="s" r="E445" s="4">
        <v>1</v>
      </c>
      <c t="s" r="F445" s="4">
        <v>1</v>
      </c>
      <c t="s" r="G445" s="4">
        <v>1</v>
      </c>
    </row>
    <row r="446">
      <c t="s" r="A446" s="4">
        <v>1</v>
      </c>
      <c t="s" r="B446" s="5">
        <v>1</v>
      </c>
      <c t="s" r="C446" s="4">
        <v>416</v>
      </c>
      <c t="s" r="D446" s="4">
        <v>1</v>
      </c>
      <c t="s" r="E446" s="4">
        <v>1</v>
      </c>
      <c t="s" r="F446" s="4">
        <v>1</v>
      </c>
      <c t="s" r="G446" s="4">
        <v>1</v>
      </c>
    </row>
    <row r="447">
      <c t="s" r="A447" s="4">
        <v>1</v>
      </c>
      <c t="s" r="B447" s="5">
        <v>1</v>
      </c>
      <c t="s" r="C447" s="4">
        <v>417</v>
      </c>
      <c t="s" r="D447" s="4">
        <v>1</v>
      </c>
      <c t="s" r="E447" s="4">
        <v>1</v>
      </c>
      <c t="s" r="F447" s="4">
        <v>1</v>
      </c>
      <c t="s" r="G447" s="4">
        <v>1</v>
      </c>
    </row>
    <row r="448">
      <c t="s" r="A448" s="4">
        <v>1</v>
      </c>
      <c t="s" r="B448" s="5">
        <v>1</v>
      </c>
      <c t="s" r="C448" s="4">
        <v>418</v>
      </c>
      <c t="s" r="D448" s="4">
        <v>1</v>
      </c>
      <c t="s" r="E448" s="4">
        <v>1</v>
      </c>
      <c t="s" r="F448" s="4">
        <v>1</v>
      </c>
      <c t="s" r="G448" s="4">
        <v>1</v>
      </c>
    </row>
    <row r="449">
      <c t="s" r="A449" s="4">
        <v>1</v>
      </c>
      <c t="s" r="B449" s="5">
        <v>1</v>
      </c>
      <c t="s" r="C449" s="8">
        <v>20</v>
      </c>
      <c t="s" r="D449" s="4">
        <v>1</v>
      </c>
      <c t="s" r="E449" s="4">
        <v>1</v>
      </c>
      <c t="s" r="F449" s="4">
        <v>1</v>
      </c>
      <c t="s" r="G449" s="4">
        <v>1</v>
      </c>
    </row>
    <row r="450">
      <c t="s" r="A450" s="4">
        <v>1</v>
      </c>
      <c t="s" r="B450" s="5">
        <v>1</v>
      </c>
      <c t="s" r="C450" s="4">
        <v>1</v>
      </c>
      <c t="s" r="D450" s="4">
        <v>1</v>
      </c>
      <c t="s" r="E450" s="4">
        <v>1</v>
      </c>
      <c t="s" r="F450" s="4">
        <v>1</v>
      </c>
      <c t="s" r="G450" s="4">
        <v>1</v>
      </c>
    </row>
    <row r="451">
      <c t="s" r="A451" s="2">
        <v>419</v>
      </c>
      <c t="s" r="B451" s="6">
        <v>420</v>
      </c>
      <c t="s" r="C451" s="9">
        <v>421</v>
      </c>
      <c t="s" r="D451" s="4">
        <v>1</v>
      </c>
      <c t="s" r="E451" s="4">
        <v>1</v>
      </c>
      <c t="s" r="F451" s="4">
        <v>1</v>
      </c>
      <c t="s" r="G451" s="4">
        <v>1</v>
      </c>
    </row>
    <row r="452">
      <c t="s" r="A452" s="4">
        <v>1</v>
      </c>
      <c t="s" r="B452" s="5">
        <v>1</v>
      </c>
      <c t="s" r="C452" s="9">
        <v>422</v>
      </c>
      <c t="s" r="D452" s="4">
        <v>1</v>
      </c>
      <c t="s" r="E452" s="4">
        <v>1</v>
      </c>
      <c t="s" r="F452" s="4">
        <v>1</v>
      </c>
      <c t="s" r="G452" s="4">
        <v>1</v>
      </c>
    </row>
    <row r="453">
      <c t="s" r="A453" s="4">
        <v>1</v>
      </c>
      <c t="s" r="B453" s="5">
        <v>1</v>
      </c>
      <c t="s" r="C453" s="4">
        <v>423</v>
      </c>
      <c t="s" r="D453" s="4">
        <v>1</v>
      </c>
      <c t="s" r="E453" s="4">
        <v>1</v>
      </c>
      <c t="s" r="F453" s="4">
        <v>1</v>
      </c>
      <c t="s" r="G453" s="4">
        <v>1</v>
      </c>
    </row>
    <row r="454">
      <c t="s" r="A454" s="4">
        <v>1</v>
      </c>
      <c t="s" r="B454" s="5">
        <v>1</v>
      </c>
      <c t="s" r="C454" s="4">
        <v>50</v>
      </c>
      <c t="s" r="D454" s="4">
        <v>1</v>
      </c>
      <c t="s" r="E454" s="4">
        <v>1</v>
      </c>
      <c t="s" r="F454" s="4">
        <v>1</v>
      </c>
      <c t="s" r="G454" s="4">
        <v>1</v>
      </c>
    </row>
    <row r="455">
      <c t="s" r="A455" s="4">
        <v>1</v>
      </c>
      <c t="s" r="B455" s="5">
        <v>1</v>
      </c>
      <c t="s" r="C455" s="4">
        <v>424</v>
      </c>
      <c t="s" r="D455" s="4">
        <v>1</v>
      </c>
      <c t="s" r="E455" s="4">
        <v>1</v>
      </c>
      <c t="s" r="F455" s="4">
        <v>1</v>
      </c>
      <c t="s" r="G455" s="4">
        <v>1</v>
      </c>
    </row>
    <row r="456">
      <c t="s" r="A456" s="4">
        <v>1</v>
      </c>
      <c t="s" r="B456" s="5">
        <v>1</v>
      </c>
      <c t="s" r="C456" s="8">
        <v>20</v>
      </c>
      <c t="s" r="D456" s="4">
        <v>1</v>
      </c>
      <c t="s" r="E456" s="4">
        <v>1</v>
      </c>
      <c t="s" r="F456" s="4">
        <v>1</v>
      </c>
      <c t="s" r="G456" s="4">
        <v>1</v>
      </c>
    </row>
    <row r="457">
      <c t="s" r="A457" s="4">
        <v>1</v>
      </c>
      <c t="s" r="B457" s="5">
        <v>1</v>
      </c>
      <c t="s" r="C457" s="10">
        <v>1</v>
      </c>
      <c t="s" r="D457" s="11">
        <v>191</v>
      </c>
      <c r="E457" s="12">
        <v>52</v>
      </c>
      <c t="s" r="F457" s="13">
        <v>1</v>
      </c>
      <c t="str" r="G457" s="14">
        <f>IF(F457="",0,E457*F457)</f>
        <v/>
      </c>
    </row>
    <row r="458">
      <c t="s" r="A458" s="4">
        <v>1</v>
      </c>
      <c t="s" r="B458" s="5">
        <v>1</v>
      </c>
      <c t="s" r="C458" s="4">
        <v>1</v>
      </c>
      <c t="s" r="D458" s="4">
        <v>1</v>
      </c>
      <c t="s" r="E458" s="4">
        <v>1</v>
      </c>
      <c t="s" r="F458" s="4">
        <v>1</v>
      </c>
      <c t="s" r="G458" s="4">
        <v>1</v>
      </c>
    </row>
    <row r="459">
      <c t="s" r="A459" s="2">
        <v>425</v>
      </c>
      <c t="s" r="B459" s="6">
        <v>426</v>
      </c>
      <c t="s" r="C459" s="9">
        <v>427</v>
      </c>
      <c t="s" r="D459" s="4">
        <v>1</v>
      </c>
      <c t="s" r="E459" s="4">
        <v>1</v>
      </c>
      <c t="s" r="F459" s="4">
        <v>1</v>
      </c>
      <c t="s" r="G459" s="4">
        <v>1</v>
      </c>
    </row>
    <row r="460">
      <c t="s" r="A460" s="4">
        <v>1</v>
      </c>
      <c t="s" r="B460" s="5">
        <v>1</v>
      </c>
      <c t="s" r="C460" s="9">
        <v>428</v>
      </c>
      <c t="s" r="D460" s="4">
        <v>1</v>
      </c>
      <c t="s" r="E460" s="4">
        <v>1</v>
      </c>
      <c t="s" r="F460" s="4">
        <v>1</v>
      </c>
      <c t="s" r="G460" s="4">
        <v>1</v>
      </c>
    </row>
    <row r="461">
      <c t="s" r="A461" s="4">
        <v>1</v>
      </c>
      <c t="s" r="B461" s="5">
        <v>1</v>
      </c>
      <c t="s" r="C461" s="4">
        <v>429</v>
      </c>
      <c t="s" r="D461" s="4">
        <v>1</v>
      </c>
      <c t="s" r="E461" s="4">
        <v>1</v>
      </c>
      <c t="s" r="F461" s="4">
        <v>1</v>
      </c>
      <c t="s" r="G461" s="4">
        <v>1</v>
      </c>
    </row>
    <row r="462">
      <c t="s" r="A462" s="4">
        <v>1</v>
      </c>
      <c t="s" r="B462" s="5">
        <v>1</v>
      </c>
      <c t="s" r="C462" s="4">
        <v>50</v>
      </c>
      <c t="s" r="D462" s="4">
        <v>1</v>
      </c>
      <c t="s" r="E462" s="4">
        <v>1</v>
      </c>
      <c t="s" r="F462" s="4">
        <v>1</v>
      </c>
      <c t="s" r="G462" s="4">
        <v>1</v>
      </c>
    </row>
    <row r="463">
      <c t="s" r="A463" s="4">
        <v>1</v>
      </c>
      <c t="s" r="B463" s="5">
        <v>1</v>
      </c>
      <c t="s" r="C463" s="4">
        <v>430</v>
      </c>
      <c t="s" r="D463" s="4">
        <v>1</v>
      </c>
      <c t="s" r="E463" s="4">
        <v>1</v>
      </c>
      <c t="s" r="F463" s="4">
        <v>1</v>
      </c>
      <c t="s" r="G463" s="4">
        <v>1</v>
      </c>
    </row>
    <row r="464">
      <c t="s" r="A464" s="4">
        <v>1</v>
      </c>
      <c t="s" r="B464" s="5">
        <v>1</v>
      </c>
      <c t="s" r="C464" s="8">
        <v>20</v>
      </c>
      <c t="s" r="D464" s="4">
        <v>1</v>
      </c>
      <c t="s" r="E464" s="4">
        <v>1</v>
      </c>
      <c t="s" r="F464" s="4">
        <v>1</v>
      </c>
      <c t="s" r="G464" s="4">
        <v>1</v>
      </c>
    </row>
    <row r="465">
      <c t="s" r="A465" s="4">
        <v>1</v>
      </c>
      <c t="s" r="B465" s="5">
        <v>1</v>
      </c>
      <c t="s" r="C465" s="10">
        <v>1</v>
      </c>
      <c t="s" r="D465" s="11">
        <v>191</v>
      </c>
      <c r="E465" s="12">
        <v>100</v>
      </c>
      <c t="s" r="F465" s="13">
        <v>1</v>
      </c>
      <c t="str" r="G465" s="14">
        <f>IF(F465="",0,E465*F465)</f>
        <v/>
      </c>
    </row>
    <row r="466">
      <c t="s" r="A466" s="4">
        <v>1</v>
      </c>
      <c t="s" r="B466" s="5">
        <v>1</v>
      </c>
      <c t="s" r="C466" s="4">
        <v>1</v>
      </c>
      <c t="s" r="D466" s="4">
        <v>1</v>
      </c>
      <c t="s" r="E466" s="4">
        <v>1</v>
      </c>
      <c t="s" r="F466" s="4">
        <v>1</v>
      </c>
      <c t="s" r="G466" s="4">
        <v>1</v>
      </c>
    </row>
    <row r="467">
      <c t="s" r="A467" s="2">
        <v>431</v>
      </c>
      <c t="s" r="B467" s="6">
        <v>432</v>
      </c>
      <c t="s" r="C467" s="9">
        <v>433</v>
      </c>
      <c t="s" r="D467" s="4">
        <v>1</v>
      </c>
      <c t="s" r="E467" s="4">
        <v>1</v>
      </c>
      <c t="s" r="F467" s="4">
        <v>1</v>
      </c>
      <c t="s" r="G467" s="4">
        <v>1</v>
      </c>
    </row>
    <row r="468">
      <c t="s" r="A468" s="4">
        <v>1</v>
      </c>
      <c t="s" r="B468" s="5">
        <v>1</v>
      </c>
      <c t="s" r="C468" s="9">
        <v>434</v>
      </c>
      <c t="s" r="D468" s="4">
        <v>1</v>
      </c>
      <c t="s" r="E468" s="4">
        <v>1</v>
      </c>
      <c t="s" r="F468" s="4">
        <v>1</v>
      </c>
      <c t="s" r="G468" s="4">
        <v>1</v>
      </c>
    </row>
    <row r="469">
      <c t="s" r="A469" s="4">
        <v>1</v>
      </c>
      <c t="s" r="B469" s="5">
        <v>1</v>
      </c>
      <c t="s" r="C469" s="4">
        <v>435</v>
      </c>
      <c t="s" r="D469" s="4">
        <v>1</v>
      </c>
      <c t="s" r="E469" s="4">
        <v>1</v>
      </c>
      <c t="s" r="F469" s="4">
        <v>1</v>
      </c>
      <c t="s" r="G469" s="4">
        <v>1</v>
      </c>
    </row>
    <row r="470">
      <c t="s" r="A470" s="4">
        <v>1</v>
      </c>
      <c t="s" r="B470" s="5">
        <v>1</v>
      </c>
      <c t="s" r="C470" s="4">
        <v>50</v>
      </c>
      <c t="s" r="D470" s="4">
        <v>1</v>
      </c>
      <c t="s" r="E470" s="4">
        <v>1</v>
      </c>
      <c t="s" r="F470" s="4">
        <v>1</v>
      </c>
      <c t="s" r="G470" s="4">
        <v>1</v>
      </c>
    </row>
    <row r="471">
      <c t="s" r="A471" s="4">
        <v>1</v>
      </c>
      <c t="s" r="B471" s="5">
        <v>1</v>
      </c>
      <c t="s" r="C471" s="4">
        <v>430</v>
      </c>
      <c t="s" r="D471" s="4">
        <v>1</v>
      </c>
      <c t="s" r="E471" s="4">
        <v>1</v>
      </c>
      <c t="s" r="F471" s="4">
        <v>1</v>
      </c>
      <c t="s" r="G471" s="4">
        <v>1</v>
      </c>
    </row>
    <row r="472">
      <c t="s" r="A472" s="4">
        <v>1</v>
      </c>
      <c t="s" r="B472" s="5">
        <v>1</v>
      </c>
      <c t="s" r="C472" s="8">
        <v>20</v>
      </c>
      <c t="s" r="D472" s="4">
        <v>1</v>
      </c>
      <c t="s" r="E472" s="4">
        <v>1</v>
      </c>
      <c t="s" r="F472" s="4">
        <v>1</v>
      </c>
      <c t="s" r="G472" s="4">
        <v>1</v>
      </c>
    </row>
    <row r="473">
      <c t="s" r="A473" s="4">
        <v>1</v>
      </c>
      <c t="s" r="B473" s="5">
        <v>1</v>
      </c>
      <c t="s" r="C473" s="10">
        <v>1</v>
      </c>
      <c t="s" r="D473" s="11">
        <v>191</v>
      </c>
      <c r="E473" s="12">
        <v>100</v>
      </c>
      <c t="s" r="F473" s="13">
        <v>1</v>
      </c>
      <c t="str" r="G473" s="14">
        <f>IF(F473="",0,E473*F473)</f>
        <v/>
      </c>
    </row>
    <row r="474">
      <c t="s" r="A474" s="4">
        <v>1</v>
      </c>
      <c t="s" r="B474" s="5">
        <v>1</v>
      </c>
      <c t="s" r="C474" s="4">
        <v>1</v>
      </c>
      <c t="s" r="D474" s="4">
        <v>1</v>
      </c>
      <c t="s" r="E474" s="4">
        <v>1</v>
      </c>
      <c t="s" r="F474" s="4">
        <v>1</v>
      </c>
      <c t="s" r="G474" s="4">
        <v>1</v>
      </c>
    </row>
    <row r="475">
      <c t="s" r="A475" s="2">
        <v>436</v>
      </c>
      <c t="s" r="B475" s="6">
        <v>437</v>
      </c>
      <c t="s" r="C475" s="9">
        <v>438</v>
      </c>
      <c t="s" r="D475" s="4">
        <v>1</v>
      </c>
      <c t="s" r="E475" s="4">
        <v>1</v>
      </c>
      <c t="s" r="F475" s="4">
        <v>1</v>
      </c>
      <c t="s" r="G475" s="4">
        <v>1</v>
      </c>
    </row>
    <row r="476">
      <c t="s" r="A476" s="4">
        <v>1</v>
      </c>
      <c t="s" r="B476" s="5">
        <v>1</v>
      </c>
      <c t="s" r="C476" s="9">
        <v>439</v>
      </c>
      <c t="s" r="D476" s="4">
        <v>1</v>
      </c>
      <c t="s" r="E476" s="4">
        <v>1</v>
      </c>
      <c t="s" r="F476" s="4">
        <v>1</v>
      </c>
      <c t="s" r="G476" s="4">
        <v>1</v>
      </c>
    </row>
    <row r="477">
      <c t="s" r="A477" s="4">
        <v>1</v>
      </c>
      <c t="s" r="B477" s="5">
        <v>1</v>
      </c>
      <c t="s" r="C477" s="4">
        <v>440</v>
      </c>
      <c t="s" r="D477" s="4">
        <v>1</v>
      </c>
      <c t="s" r="E477" s="4">
        <v>1</v>
      </c>
      <c t="s" r="F477" s="4">
        <v>1</v>
      </c>
      <c t="s" r="G477" s="4">
        <v>1</v>
      </c>
    </row>
    <row r="478">
      <c t="s" r="A478" s="4">
        <v>1</v>
      </c>
      <c t="s" r="B478" s="5">
        <v>1</v>
      </c>
      <c t="s" r="C478" s="4">
        <v>441</v>
      </c>
      <c t="s" r="D478" s="4">
        <v>1</v>
      </c>
      <c t="s" r="E478" s="4">
        <v>1</v>
      </c>
      <c t="s" r="F478" s="4">
        <v>1</v>
      </c>
      <c t="s" r="G478" s="4">
        <v>1</v>
      </c>
    </row>
    <row r="479">
      <c t="s" r="A479" s="4">
        <v>1</v>
      </c>
      <c t="s" r="B479" s="5">
        <v>1</v>
      </c>
      <c t="s" r="C479" s="8">
        <v>20</v>
      </c>
      <c t="s" r="D479" s="4">
        <v>1</v>
      </c>
      <c t="s" r="E479" s="4">
        <v>1</v>
      </c>
      <c t="s" r="F479" s="4">
        <v>1</v>
      </c>
      <c t="s" r="G479" s="4">
        <v>1</v>
      </c>
    </row>
    <row r="480">
      <c t="s" r="A480" s="4">
        <v>1</v>
      </c>
      <c t="s" r="B480" s="5">
        <v>1</v>
      </c>
      <c t="s" r="C480" s="4">
        <v>1</v>
      </c>
      <c t="s" r="D480" s="4">
        <v>1</v>
      </c>
      <c t="s" r="E480" s="4">
        <v>1</v>
      </c>
      <c t="s" r="F480" s="4">
        <v>1</v>
      </c>
      <c t="s" r="G480" s="4">
        <v>1</v>
      </c>
    </row>
    <row r="481">
      <c t="s" r="A481" s="2">
        <v>442</v>
      </c>
      <c t="s" r="B481" s="6">
        <v>443</v>
      </c>
      <c t="s" r="C481" s="9">
        <v>444</v>
      </c>
      <c t="s" r="D481" s="4">
        <v>1</v>
      </c>
      <c t="s" r="E481" s="4">
        <v>1</v>
      </c>
      <c t="s" r="F481" s="4">
        <v>1</v>
      </c>
      <c t="s" r="G481" s="4">
        <v>1</v>
      </c>
    </row>
    <row r="482">
      <c t="s" r="A482" s="4">
        <v>1</v>
      </c>
      <c t="s" r="B482" s="5">
        <v>1</v>
      </c>
      <c t="s" r="C482" s="9">
        <v>445</v>
      </c>
      <c t="s" r="D482" s="4">
        <v>1</v>
      </c>
      <c t="s" r="E482" s="4">
        <v>1</v>
      </c>
      <c t="s" r="F482" s="4">
        <v>1</v>
      </c>
      <c t="s" r="G482" s="4">
        <v>1</v>
      </c>
    </row>
    <row r="483">
      <c t="s" r="A483" s="4">
        <v>1</v>
      </c>
      <c t="s" r="B483" s="5">
        <v>1</v>
      </c>
      <c t="s" r="C483" s="4">
        <v>446</v>
      </c>
      <c t="s" r="D483" s="4">
        <v>1</v>
      </c>
      <c t="s" r="E483" s="4">
        <v>1</v>
      </c>
      <c t="s" r="F483" s="4">
        <v>1</v>
      </c>
      <c t="s" r="G483" s="4">
        <v>1</v>
      </c>
    </row>
    <row r="484">
      <c t="s" r="A484" s="4">
        <v>1</v>
      </c>
      <c t="s" r="B484" s="5">
        <v>1</v>
      </c>
      <c t="s" r="C484" s="4">
        <v>447</v>
      </c>
      <c t="s" r="D484" s="4">
        <v>1</v>
      </c>
      <c t="s" r="E484" s="4">
        <v>1</v>
      </c>
      <c t="s" r="F484" s="4">
        <v>1</v>
      </c>
      <c t="s" r="G484" s="4">
        <v>1</v>
      </c>
    </row>
    <row r="485">
      <c t="s" r="A485" s="4">
        <v>1</v>
      </c>
      <c t="s" r="B485" s="5">
        <v>1</v>
      </c>
      <c t="s" r="C485" s="8">
        <v>20</v>
      </c>
      <c t="s" r="D485" s="4">
        <v>1</v>
      </c>
      <c t="s" r="E485" s="4">
        <v>1</v>
      </c>
      <c t="s" r="F485" s="4">
        <v>1</v>
      </c>
      <c t="s" r="G485" s="4">
        <v>1</v>
      </c>
    </row>
    <row r="486">
      <c t="s" r="A486" s="4">
        <v>1</v>
      </c>
      <c t="s" r="B486" s="5">
        <v>1</v>
      </c>
      <c t="s" r="C486" s="10">
        <v>1</v>
      </c>
      <c t="s" r="D486" s="11">
        <v>309</v>
      </c>
      <c r="E486" s="12">
        <v>2.9199999999999999</v>
      </c>
      <c t="s" r="F486" s="13">
        <v>1</v>
      </c>
      <c t="str" r="G486" s="14">
        <f>IF(F486="",0,E486*F486)</f>
        <v/>
      </c>
    </row>
    <row r="487">
      <c t="s" r="A487" s="4">
        <v>1</v>
      </c>
      <c t="s" r="B487" s="5">
        <v>1</v>
      </c>
      <c t="s" r="C487" s="4">
        <v>1</v>
      </c>
      <c t="s" r="D487" s="4">
        <v>1</v>
      </c>
      <c t="s" r="E487" s="4">
        <v>1</v>
      </c>
      <c t="s" r="F487" s="4">
        <v>1</v>
      </c>
      <c t="s" r="G487" s="4">
        <v>1</v>
      </c>
    </row>
    <row r="488">
      <c t="s" r="A488" s="2">
        <v>448</v>
      </c>
      <c t="s" r="B488" s="6">
        <v>449</v>
      </c>
      <c t="s" r="C488" s="9">
        <v>450</v>
      </c>
      <c t="s" r="D488" s="4">
        <v>1</v>
      </c>
      <c t="s" r="E488" s="4">
        <v>1</v>
      </c>
      <c t="s" r="F488" s="4">
        <v>1</v>
      </c>
      <c t="s" r="G488" s="4">
        <v>1</v>
      </c>
    </row>
    <row r="489">
      <c t="s" r="A489" s="4">
        <v>1</v>
      </c>
      <c t="s" r="B489" s="5">
        <v>1</v>
      </c>
      <c t="s" r="C489" s="9">
        <v>451</v>
      </c>
      <c t="s" r="D489" s="4">
        <v>1</v>
      </c>
      <c t="s" r="E489" s="4">
        <v>1</v>
      </c>
      <c t="s" r="F489" s="4">
        <v>1</v>
      </c>
      <c t="s" r="G489" s="4">
        <v>1</v>
      </c>
    </row>
    <row r="490">
      <c t="s" r="A490" s="4">
        <v>1</v>
      </c>
      <c t="s" r="B490" s="5">
        <v>1</v>
      </c>
      <c t="s" r="C490" s="4">
        <v>452</v>
      </c>
      <c t="s" r="D490" s="4">
        <v>1</v>
      </c>
      <c t="s" r="E490" s="4">
        <v>1</v>
      </c>
      <c t="s" r="F490" s="4">
        <v>1</v>
      </c>
      <c t="s" r="G490" s="4">
        <v>1</v>
      </c>
    </row>
    <row r="491">
      <c t="s" r="A491" s="4">
        <v>1</v>
      </c>
      <c t="s" r="B491" s="5">
        <v>1</v>
      </c>
      <c t="s" r="C491" s="4">
        <v>453</v>
      </c>
      <c t="s" r="D491" s="4">
        <v>1</v>
      </c>
      <c t="s" r="E491" s="4">
        <v>1</v>
      </c>
      <c t="s" r="F491" s="4">
        <v>1</v>
      </c>
      <c t="s" r="G491" s="4">
        <v>1</v>
      </c>
    </row>
    <row r="492">
      <c t="s" r="A492" s="4">
        <v>1</v>
      </c>
      <c t="s" r="B492" s="5">
        <v>1</v>
      </c>
      <c t="s" r="C492" s="4">
        <v>454</v>
      </c>
      <c t="s" r="D492" s="4">
        <v>1</v>
      </c>
      <c t="s" r="E492" s="4">
        <v>1</v>
      </c>
      <c t="s" r="F492" s="4">
        <v>1</v>
      </c>
      <c t="s" r="G492" s="4">
        <v>1</v>
      </c>
    </row>
    <row r="493">
      <c t="s" r="A493" s="4">
        <v>1</v>
      </c>
      <c t="s" r="B493" s="5">
        <v>1</v>
      </c>
      <c t="s" r="C493" s="4">
        <v>455</v>
      </c>
      <c t="s" r="D493" s="4">
        <v>1</v>
      </c>
      <c t="s" r="E493" s="4">
        <v>1</v>
      </c>
      <c t="s" r="F493" s="4">
        <v>1</v>
      </c>
      <c t="s" r="G493" s="4">
        <v>1</v>
      </c>
    </row>
    <row r="494">
      <c t="s" r="A494" s="4">
        <v>1</v>
      </c>
      <c t="s" r="B494" s="5">
        <v>1</v>
      </c>
      <c t="s" r="C494" s="8">
        <v>20</v>
      </c>
      <c t="s" r="D494" s="4">
        <v>1</v>
      </c>
      <c t="s" r="E494" s="4">
        <v>1</v>
      </c>
      <c t="s" r="F494" s="4">
        <v>1</v>
      </c>
      <c t="s" r="G494" s="4">
        <v>1</v>
      </c>
    </row>
    <row r="495">
      <c t="s" r="A495" s="4">
        <v>1</v>
      </c>
      <c t="s" r="B495" s="5">
        <v>1</v>
      </c>
      <c t="s" r="C495" s="10">
        <v>1</v>
      </c>
      <c t="s" r="D495" s="11">
        <v>309</v>
      </c>
      <c r="E495" s="12">
        <v>2.9199999999999999</v>
      </c>
      <c t="s" r="F495" s="13">
        <v>1</v>
      </c>
      <c t="str" r="G495" s="14">
        <f>IF(F495="",0,E495*F495)</f>
        <v/>
      </c>
    </row>
    <row r="496">
      <c t="s" r="A496" s="4">
        <v>1</v>
      </c>
      <c t="s" r="B496" s="5">
        <v>1</v>
      </c>
      <c t="s" r="C496" s="4">
        <v>1</v>
      </c>
      <c t="s" r="D496" s="4">
        <v>1</v>
      </c>
      <c t="s" r="E496" s="4">
        <v>1</v>
      </c>
      <c t="s" r="F496" s="4">
        <v>1</v>
      </c>
      <c t="s" r="G496" s="4">
        <v>1</v>
      </c>
    </row>
    <row r="497">
      <c t="s" r="A497" s="2">
        <v>456</v>
      </c>
      <c t="s" r="B497" s="6">
        <v>457</v>
      </c>
      <c t="s" r="C497" s="9">
        <v>458</v>
      </c>
      <c t="s" r="D497" s="4">
        <v>1</v>
      </c>
      <c t="s" r="E497" s="4">
        <v>1</v>
      </c>
      <c t="s" r="F497" s="4">
        <v>1</v>
      </c>
      <c t="s" r="G497" s="4">
        <v>1</v>
      </c>
    </row>
    <row r="498">
      <c t="s" r="A498" s="4">
        <v>1</v>
      </c>
      <c t="s" r="B498" s="5">
        <v>1</v>
      </c>
      <c t="s" r="C498" s="9">
        <v>459</v>
      </c>
      <c t="s" r="D498" s="4">
        <v>1</v>
      </c>
      <c t="s" r="E498" s="4">
        <v>1</v>
      </c>
      <c t="s" r="F498" s="4">
        <v>1</v>
      </c>
      <c t="s" r="G498" s="4">
        <v>1</v>
      </c>
    </row>
    <row r="499">
      <c t="s" r="A499" s="4">
        <v>1</v>
      </c>
      <c t="s" r="B499" s="5">
        <v>1</v>
      </c>
      <c t="s" r="C499" s="4">
        <v>460</v>
      </c>
      <c t="s" r="D499" s="4">
        <v>1</v>
      </c>
      <c t="s" r="E499" s="4">
        <v>1</v>
      </c>
      <c t="s" r="F499" s="4">
        <v>1</v>
      </c>
      <c t="s" r="G499" s="4">
        <v>1</v>
      </c>
    </row>
    <row r="500">
      <c t="s" r="A500" s="4">
        <v>1</v>
      </c>
      <c t="s" r="B500" s="5">
        <v>1</v>
      </c>
      <c t="s" r="C500" s="8">
        <v>20</v>
      </c>
      <c t="s" r="D500" s="4">
        <v>1</v>
      </c>
      <c t="s" r="E500" s="4">
        <v>1</v>
      </c>
      <c t="s" r="F500" s="4">
        <v>1</v>
      </c>
      <c t="s" r="G500" s="4">
        <v>1</v>
      </c>
    </row>
    <row r="501">
      <c t="s" r="A501" s="4">
        <v>1</v>
      </c>
      <c t="s" r="B501" s="5">
        <v>1</v>
      </c>
      <c t="s" r="C501" s="4">
        <v>1</v>
      </c>
      <c t="s" r="D501" s="4">
        <v>1</v>
      </c>
      <c t="s" r="E501" s="4">
        <v>1</v>
      </c>
      <c t="s" r="F501" s="4">
        <v>1</v>
      </c>
      <c t="s" r="G501" s="4">
        <v>1</v>
      </c>
    </row>
    <row r="502">
      <c t="s" r="A502" s="2">
        <v>461</v>
      </c>
      <c t="s" r="B502" s="6">
        <v>462</v>
      </c>
      <c t="s" r="C502" s="9">
        <v>463</v>
      </c>
      <c t="s" r="D502" s="4">
        <v>1</v>
      </c>
      <c t="s" r="E502" s="4">
        <v>1</v>
      </c>
      <c t="s" r="F502" s="4">
        <v>1</v>
      </c>
      <c t="s" r="G502" s="4">
        <v>1</v>
      </c>
    </row>
    <row r="503">
      <c t="s" r="A503" s="4">
        <v>1</v>
      </c>
      <c t="s" r="B503" s="5">
        <v>1</v>
      </c>
      <c t="s" r="C503" s="9">
        <v>464</v>
      </c>
      <c t="s" r="D503" s="4">
        <v>1</v>
      </c>
      <c t="s" r="E503" s="4">
        <v>1</v>
      </c>
      <c t="s" r="F503" s="4">
        <v>1</v>
      </c>
      <c t="s" r="G503" s="4">
        <v>1</v>
      </c>
    </row>
    <row r="504">
      <c t="s" r="A504" s="4">
        <v>1</v>
      </c>
      <c t="s" r="B504" s="5">
        <v>1</v>
      </c>
      <c t="s" r="C504" s="4">
        <v>465</v>
      </c>
      <c t="s" r="D504" s="4">
        <v>1</v>
      </c>
      <c t="s" r="E504" s="4">
        <v>1</v>
      </c>
      <c t="s" r="F504" s="4">
        <v>1</v>
      </c>
      <c t="s" r="G504" s="4">
        <v>1</v>
      </c>
    </row>
    <row r="505">
      <c t="s" r="A505" s="4">
        <v>1</v>
      </c>
      <c t="s" r="B505" s="5">
        <v>1</v>
      </c>
      <c t="s" r="C505" s="8">
        <v>20</v>
      </c>
      <c t="s" r="D505" s="4">
        <v>1</v>
      </c>
      <c t="s" r="E505" s="4">
        <v>1</v>
      </c>
      <c t="s" r="F505" s="4">
        <v>1</v>
      </c>
      <c t="s" r="G505" s="4">
        <v>1</v>
      </c>
    </row>
    <row r="506">
      <c t="s" r="A506" s="4">
        <v>1</v>
      </c>
      <c t="s" r="B506" s="5">
        <v>1</v>
      </c>
      <c t="s" r="C506" s="4">
        <v>1</v>
      </c>
      <c t="s" r="D506" s="4">
        <v>1</v>
      </c>
      <c t="s" r="E506" s="4">
        <v>1</v>
      </c>
      <c t="s" r="F506" s="4">
        <v>1</v>
      </c>
      <c t="s" r="G506" s="4">
        <v>1</v>
      </c>
    </row>
    <row r="507">
      <c t="s" r="A507" s="2">
        <v>466</v>
      </c>
      <c t="s" r="B507" s="6">
        <v>467</v>
      </c>
      <c t="s" r="C507" s="9">
        <v>468</v>
      </c>
      <c t="s" r="D507" s="4">
        <v>1</v>
      </c>
      <c t="s" r="E507" s="4">
        <v>1</v>
      </c>
      <c t="s" r="F507" s="4">
        <v>1</v>
      </c>
      <c t="s" r="G507" s="4">
        <v>1</v>
      </c>
    </row>
    <row r="508">
      <c t="s" r="A508" s="4">
        <v>1</v>
      </c>
      <c t="s" r="B508" s="5">
        <v>1</v>
      </c>
      <c t="s" r="C508" s="9">
        <v>469</v>
      </c>
      <c t="s" r="D508" s="4">
        <v>1</v>
      </c>
      <c t="s" r="E508" s="4">
        <v>1</v>
      </c>
      <c t="s" r="F508" s="4">
        <v>1</v>
      </c>
      <c t="s" r="G508" s="4">
        <v>1</v>
      </c>
    </row>
    <row r="509">
      <c t="s" r="A509" s="4">
        <v>1</v>
      </c>
      <c t="s" r="B509" s="5">
        <v>1</v>
      </c>
      <c t="s" r="C509" s="4">
        <v>470</v>
      </c>
      <c t="s" r="D509" s="4">
        <v>1</v>
      </c>
      <c t="s" r="E509" s="4">
        <v>1</v>
      </c>
      <c t="s" r="F509" s="4">
        <v>1</v>
      </c>
      <c t="s" r="G509" s="4">
        <v>1</v>
      </c>
    </row>
    <row r="510">
      <c t="s" r="A510" s="4">
        <v>1</v>
      </c>
      <c t="s" r="B510" s="5">
        <v>1</v>
      </c>
      <c t="s" r="C510" s="8">
        <v>20</v>
      </c>
      <c t="s" r="D510" s="4">
        <v>1</v>
      </c>
      <c t="s" r="E510" s="4">
        <v>1</v>
      </c>
      <c t="s" r="F510" s="4">
        <v>1</v>
      </c>
      <c t="s" r="G510" s="4">
        <v>1</v>
      </c>
    </row>
    <row r="511">
      <c t="s" r="A511" s="4">
        <v>1</v>
      </c>
      <c t="s" r="B511" s="5">
        <v>1</v>
      </c>
      <c t="s" r="C511" s="4">
        <v>1</v>
      </c>
      <c t="s" r="D511" s="4">
        <v>1</v>
      </c>
      <c t="s" r="E511" s="4">
        <v>1</v>
      </c>
      <c t="s" r="F511" s="4">
        <v>1</v>
      </c>
      <c t="s" r="G511" s="4">
        <v>1</v>
      </c>
    </row>
    <row r="512">
      <c t="s" r="A512" s="2">
        <v>471</v>
      </c>
      <c t="s" r="B512" s="6">
        <v>472</v>
      </c>
      <c t="s" r="C512" s="9">
        <v>473</v>
      </c>
      <c t="s" r="D512" s="4">
        <v>1</v>
      </c>
      <c t="s" r="E512" s="4">
        <v>1</v>
      </c>
      <c t="s" r="F512" s="4">
        <v>1</v>
      </c>
      <c t="s" r="G512" s="4">
        <v>1</v>
      </c>
    </row>
    <row r="513">
      <c t="s" r="A513" s="4">
        <v>1</v>
      </c>
      <c t="s" r="B513" s="5">
        <v>1</v>
      </c>
      <c t="s" r="C513" s="9">
        <v>474</v>
      </c>
      <c t="s" r="D513" s="4">
        <v>1</v>
      </c>
      <c t="s" r="E513" s="4">
        <v>1</v>
      </c>
      <c t="s" r="F513" s="4">
        <v>1</v>
      </c>
      <c t="s" r="G513" s="4">
        <v>1</v>
      </c>
    </row>
    <row r="514">
      <c t="s" r="A514" s="4">
        <v>1</v>
      </c>
      <c t="s" r="B514" s="5">
        <v>1</v>
      </c>
      <c t="s" r="C514" s="4">
        <v>475</v>
      </c>
      <c t="s" r="D514" s="4">
        <v>1</v>
      </c>
      <c t="s" r="E514" s="4">
        <v>1</v>
      </c>
      <c t="s" r="F514" s="4">
        <v>1</v>
      </c>
      <c t="s" r="G514" s="4">
        <v>1</v>
      </c>
    </row>
    <row r="515">
      <c t="s" r="A515" s="4">
        <v>1</v>
      </c>
      <c t="s" r="B515" s="5">
        <v>1</v>
      </c>
      <c t="s" r="C515" s="4">
        <v>476</v>
      </c>
      <c t="s" r="D515" s="4">
        <v>1</v>
      </c>
      <c t="s" r="E515" s="4">
        <v>1</v>
      </c>
      <c t="s" r="F515" s="4">
        <v>1</v>
      </c>
      <c t="s" r="G515" s="4">
        <v>1</v>
      </c>
    </row>
    <row r="516">
      <c t="s" r="A516" s="4">
        <v>1</v>
      </c>
      <c t="s" r="B516" s="5">
        <v>1</v>
      </c>
      <c t="s" r="C516" s="4">
        <v>50</v>
      </c>
      <c t="s" r="D516" s="4">
        <v>1</v>
      </c>
      <c t="s" r="E516" s="4">
        <v>1</v>
      </c>
      <c t="s" r="F516" s="4">
        <v>1</v>
      </c>
      <c t="s" r="G516" s="4">
        <v>1</v>
      </c>
    </row>
    <row r="517">
      <c t="s" r="A517" s="4">
        <v>1</v>
      </c>
      <c t="s" r="B517" s="5">
        <v>1</v>
      </c>
      <c t="s" r="C517" s="4">
        <v>477</v>
      </c>
      <c t="s" r="D517" s="4">
        <v>1</v>
      </c>
      <c t="s" r="E517" s="4">
        <v>1</v>
      </c>
      <c t="s" r="F517" s="4">
        <v>1</v>
      </c>
      <c t="s" r="G517" s="4">
        <v>1</v>
      </c>
    </row>
    <row r="518">
      <c t="s" r="A518" s="4">
        <v>1</v>
      </c>
      <c t="s" r="B518" s="5">
        <v>1</v>
      </c>
      <c t="s" r="C518" s="8">
        <v>20</v>
      </c>
      <c t="s" r="D518" s="4">
        <v>1</v>
      </c>
      <c t="s" r="E518" s="4">
        <v>1</v>
      </c>
      <c t="s" r="F518" s="4">
        <v>1</v>
      </c>
      <c t="s" r="G518" s="4">
        <v>1</v>
      </c>
    </row>
    <row r="519">
      <c t="s" r="A519" s="4">
        <v>1</v>
      </c>
      <c t="s" r="B519" s="5">
        <v>1</v>
      </c>
      <c t="s" r="C519" s="10">
        <v>1</v>
      </c>
      <c t="s" r="D519" s="11">
        <v>38</v>
      </c>
      <c r="E519" s="12">
        <v>1</v>
      </c>
      <c t="s" r="F519" s="13">
        <v>1</v>
      </c>
      <c t="str" r="G519" s="14">
        <f>IF(F519="",0,E519*F519)</f>
        <v/>
      </c>
    </row>
    <row r="520">
      <c t="s" r="A520" s="4">
        <v>1</v>
      </c>
      <c t="s" r="B520" s="5">
        <v>1</v>
      </c>
      <c t="s" r="C520" s="4">
        <v>1</v>
      </c>
      <c t="s" r="D520" s="4">
        <v>1</v>
      </c>
      <c t="s" r="E520" s="4">
        <v>1</v>
      </c>
      <c t="s" r="F520" s="4">
        <v>1</v>
      </c>
      <c t="s" r="G520" s="4">
        <v>1</v>
      </c>
    </row>
    <row r="521">
      <c t="s" r="A521" s="2">
        <v>478</v>
      </c>
      <c t="s" r="B521" s="6">
        <v>479</v>
      </c>
      <c t="s" r="C521" s="9">
        <v>480</v>
      </c>
      <c t="s" r="D521" s="4">
        <v>1</v>
      </c>
      <c t="s" r="E521" s="4">
        <v>1</v>
      </c>
      <c t="s" r="F521" s="4">
        <v>1</v>
      </c>
      <c t="s" r="G521" s="4">
        <v>1</v>
      </c>
    </row>
    <row r="522">
      <c t="s" r="A522" s="4">
        <v>1</v>
      </c>
      <c t="s" r="B522" s="5">
        <v>1</v>
      </c>
      <c t="s" r="C522" s="9">
        <v>481</v>
      </c>
      <c t="s" r="D522" s="4">
        <v>1</v>
      </c>
      <c t="s" r="E522" s="4">
        <v>1</v>
      </c>
      <c t="s" r="F522" s="4">
        <v>1</v>
      </c>
      <c t="s" r="G522" s="4">
        <v>1</v>
      </c>
    </row>
    <row r="523">
      <c t="s" r="A523" s="4">
        <v>1</v>
      </c>
      <c t="s" r="B523" s="5">
        <v>1</v>
      </c>
      <c t="s" r="C523" s="4">
        <v>482</v>
      </c>
      <c t="s" r="D523" s="4">
        <v>1</v>
      </c>
      <c t="s" r="E523" s="4">
        <v>1</v>
      </c>
      <c t="s" r="F523" s="4">
        <v>1</v>
      </c>
      <c t="s" r="G523" s="4">
        <v>1</v>
      </c>
    </row>
    <row r="524">
      <c t="s" r="A524" s="4">
        <v>1</v>
      </c>
      <c t="s" r="B524" s="5">
        <v>1</v>
      </c>
      <c t="s" r="C524" s="4">
        <v>50</v>
      </c>
      <c t="s" r="D524" s="4">
        <v>1</v>
      </c>
      <c t="s" r="E524" s="4">
        <v>1</v>
      </c>
      <c t="s" r="F524" s="4">
        <v>1</v>
      </c>
      <c t="s" r="G524" s="4">
        <v>1</v>
      </c>
    </row>
    <row r="525">
      <c t="s" r="A525" s="4">
        <v>1</v>
      </c>
      <c t="s" r="B525" s="5">
        <v>1</v>
      </c>
      <c t="s" r="C525" s="4">
        <v>483</v>
      </c>
      <c t="s" r="D525" s="4">
        <v>1</v>
      </c>
      <c t="s" r="E525" s="4">
        <v>1</v>
      </c>
      <c t="s" r="F525" s="4">
        <v>1</v>
      </c>
      <c t="s" r="G525" s="4">
        <v>1</v>
      </c>
    </row>
    <row r="526">
      <c t="s" r="A526" s="4">
        <v>1</v>
      </c>
      <c t="s" r="B526" s="5">
        <v>1</v>
      </c>
      <c t="s" r="C526" s="8">
        <v>20</v>
      </c>
      <c t="s" r="D526" s="4">
        <v>1</v>
      </c>
      <c t="s" r="E526" s="4">
        <v>1</v>
      </c>
      <c t="s" r="F526" s="4">
        <v>1</v>
      </c>
      <c t="s" r="G526" s="4">
        <v>1</v>
      </c>
    </row>
    <row r="527">
      <c t="s" r="A527" s="4">
        <v>1</v>
      </c>
      <c t="s" r="B527" s="5">
        <v>1</v>
      </c>
      <c t="s" r="C527" s="10">
        <v>1</v>
      </c>
      <c t="s" r="D527" s="11">
        <v>38</v>
      </c>
      <c r="E527" s="12">
        <v>1</v>
      </c>
      <c t="s" r="F527" s="13">
        <v>1</v>
      </c>
      <c t="str" r="G527" s="14">
        <f>IF(F527="",0,E527*F527)</f>
        <v/>
      </c>
    </row>
    <row r="528">
      <c t="s" r="A528" s="4">
        <v>1</v>
      </c>
      <c t="s" r="B528" s="5">
        <v>1</v>
      </c>
      <c t="s" r="C528" s="4">
        <v>1</v>
      </c>
      <c t="s" r="D528" s="4">
        <v>1</v>
      </c>
      <c t="s" r="E528" s="4">
        <v>1</v>
      </c>
      <c t="s" r="F528" s="4">
        <v>1</v>
      </c>
      <c t="s" r="G528" s="4">
        <v>1</v>
      </c>
    </row>
    <row r="529">
      <c t="s" r="A529" s="2">
        <v>484</v>
      </c>
      <c t="s" r="B529" s="6">
        <v>485</v>
      </c>
      <c t="s" r="C529" s="9">
        <v>486</v>
      </c>
      <c t="s" r="D529" s="4">
        <v>1</v>
      </c>
      <c t="s" r="E529" s="4">
        <v>1</v>
      </c>
      <c t="s" r="F529" s="4">
        <v>1</v>
      </c>
      <c t="s" r="G529" s="4">
        <v>1</v>
      </c>
    </row>
    <row r="530">
      <c t="s" r="A530" s="4">
        <v>1</v>
      </c>
      <c t="s" r="B530" s="5">
        <v>1</v>
      </c>
      <c t="s" r="C530" s="9">
        <v>487</v>
      </c>
      <c t="s" r="D530" s="4">
        <v>1</v>
      </c>
      <c t="s" r="E530" s="4">
        <v>1</v>
      </c>
      <c t="s" r="F530" s="4">
        <v>1</v>
      </c>
      <c t="s" r="G530" s="4">
        <v>1</v>
      </c>
    </row>
    <row r="531">
      <c t="s" r="A531" s="4">
        <v>1</v>
      </c>
      <c t="s" r="B531" s="5">
        <v>1</v>
      </c>
      <c t="s" r="C531" s="4">
        <v>488</v>
      </c>
      <c t="s" r="D531" s="4">
        <v>1</v>
      </c>
      <c t="s" r="E531" s="4">
        <v>1</v>
      </c>
      <c t="s" r="F531" s="4">
        <v>1</v>
      </c>
      <c t="s" r="G531" s="4">
        <v>1</v>
      </c>
    </row>
    <row r="532">
      <c t="s" r="A532" s="4">
        <v>1</v>
      </c>
      <c t="s" r="B532" s="5">
        <v>1</v>
      </c>
      <c t="s" r="C532" s="8">
        <v>20</v>
      </c>
      <c t="s" r="D532" s="4">
        <v>1</v>
      </c>
      <c t="s" r="E532" s="4">
        <v>1</v>
      </c>
      <c t="s" r="F532" s="4">
        <v>1</v>
      </c>
      <c t="s" r="G532" s="4">
        <v>1</v>
      </c>
    </row>
    <row r="533">
      <c t="s" r="A533" s="4">
        <v>1</v>
      </c>
      <c t="s" r="B533" s="5">
        <v>1</v>
      </c>
      <c t="s" r="C533" s="4">
        <v>1</v>
      </c>
      <c t="s" r="D533" s="4">
        <v>1</v>
      </c>
      <c t="s" r="E533" s="4">
        <v>1</v>
      </c>
      <c t="s" r="F533" s="4">
        <v>1</v>
      </c>
      <c t="s" r="G533" s="4">
        <v>1</v>
      </c>
    </row>
    <row r="534">
      <c t="s" r="A534" s="2">
        <v>489</v>
      </c>
      <c t="s" r="B534" s="6">
        <v>490</v>
      </c>
      <c t="s" r="C534" s="9">
        <v>491</v>
      </c>
      <c t="s" r="D534" s="4">
        <v>1</v>
      </c>
      <c t="s" r="E534" s="4">
        <v>1</v>
      </c>
      <c t="s" r="F534" s="4">
        <v>1</v>
      </c>
      <c t="s" r="G534" s="4">
        <v>1</v>
      </c>
    </row>
    <row r="535">
      <c t="s" r="A535" s="4">
        <v>1</v>
      </c>
      <c t="s" r="B535" s="5">
        <v>1</v>
      </c>
      <c t="s" r="C535" s="9">
        <v>492</v>
      </c>
      <c t="s" r="D535" s="4">
        <v>1</v>
      </c>
      <c t="s" r="E535" s="4">
        <v>1</v>
      </c>
      <c t="s" r="F535" s="4">
        <v>1</v>
      </c>
      <c t="s" r="G535" s="4">
        <v>1</v>
      </c>
    </row>
    <row r="536">
      <c t="s" r="A536" s="4">
        <v>1</v>
      </c>
      <c t="s" r="B536" s="5">
        <v>1</v>
      </c>
      <c t="s" r="C536" s="4">
        <v>493</v>
      </c>
      <c t="s" r="D536" s="4">
        <v>1</v>
      </c>
      <c t="s" r="E536" s="4">
        <v>1</v>
      </c>
      <c t="s" r="F536" s="4">
        <v>1</v>
      </c>
      <c t="s" r="G536" s="4">
        <v>1</v>
      </c>
    </row>
    <row r="537">
      <c t="s" r="A537" s="4">
        <v>1</v>
      </c>
      <c t="s" r="B537" s="5">
        <v>1</v>
      </c>
      <c t="s" r="C537" s="4">
        <v>50</v>
      </c>
      <c t="s" r="D537" s="4">
        <v>1</v>
      </c>
      <c t="s" r="E537" s="4">
        <v>1</v>
      </c>
      <c t="s" r="F537" s="4">
        <v>1</v>
      </c>
      <c t="s" r="G537" s="4">
        <v>1</v>
      </c>
    </row>
    <row r="538">
      <c t="s" r="A538" s="4">
        <v>1</v>
      </c>
      <c t="s" r="B538" s="5">
        <v>1</v>
      </c>
      <c t="s" r="C538" s="4">
        <v>494</v>
      </c>
      <c t="s" r="D538" s="4">
        <v>1</v>
      </c>
      <c t="s" r="E538" s="4">
        <v>1</v>
      </c>
      <c t="s" r="F538" s="4">
        <v>1</v>
      </c>
      <c t="s" r="G538" s="4">
        <v>1</v>
      </c>
    </row>
    <row r="539">
      <c t="s" r="A539" s="4">
        <v>1</v>
      </c>
      <c t="s" r="B539" s="5">
        <v>1</v>
      </c>
      <c t="s" r="C539" s="8">
        <v>20</v>
      </c>
      <c t="s" r="D539" s="4">
        <v>1</v>
      </c>
      <c t="s" r="E539" s="4">
        <v>1</v>
      </c>
      <c t="s" r="F539" s="4">
        <v>1</v>
      </c>
      <c t="s" r="G539" s="4">
        <v>1</v>
      </c>
    </row>
    <row r="540">
      <c t="s" r="A540" s="4">
        <v>1</v>
      </c>
      <c t="s" r="B540" s="5">
        <v>1</v>
      </c>
      <c t="s" r="C540" s="10">
        <v>1</v>
      </c>
      <c t="s" r="D540" s="11">
        <v>191</v>
      </c>
      <c r="E540" s="12">
        <v>20</v>
      </c>
      <c t="s" r="F540" s="13">
        <v>1</v>
      </c>
      <c t="str" r="G540" s="14">
        <f>IF(F540="",0,E540*F540)</f>
        <v/>
      </c>
    </row>
    <row r="541">
      <c t="s" r="A541" s="4">
        <v>1</v>
      </c>
      <c t="s" r="B541" s="5">
        <v>1</v>
      </c>
      <c t="s" r="C541" s="4">
        <v>1</v>
      </c>
      <c t="s" r="D541" s="4">
        <v>1</v>
      </c>
      <c t="s" r="E541" s="4">
        <v>1</v>
      </c>
      <c t="s" r="F541" s="4">
        <v>1</v>
      </c>
      <c t="s" r="G541" s="4">
        <v>1</v>
      </c>
    </row>
    <row r="542">
      <c t="s" r="A542" s="2">
        <v>495</v>
      </c>
      <c t="s" r="B542" s="6">
        <v>496</v>
      </c>
      <c t="s" r="C542" s="9">
        <v>497</v>
      </c>
      <c t="s" r="D542" s="4">
        <v>1</v>
      </c>
      <c t="s" r="E542" s="4">
        <v>1</v>
      </c>
      <c t="s" r="F542" s="4">
        <v>1</v>
      </c>
      <c t="s" r="G542" s="4">
        <v>1</v>
      </c>
    </row>
    <row r="543">
      <c t="s" r="A543" s="4">
        <v>1</v>
      </c>
      <c t="s" r="B543" s="5">
        <v>1</v>
      </c>
      <c t="s" r="C543" s="9">
        <v>498</v>
      </c>
      <c t="s" r="D543" s="4">
        <v>1</v>
      </c>
      <c t="s" r="E543" s="4">
        <v>1</v>
      </c>
      <c t="s" r="F543" s="4">
        <v>1</v>
      </c>
      <c t="s" r="G543" s="4">
        <v>1</v>
      </c>
    </row>
    <row r="544">
      <c t="s" r="A544" s="4">
        <v>1</v>
      </c>
      <c t="s" r="B544" s="5">
        <v>1</v>
      </c>
      <c t="s" r="C544" s="4">
        <v>499</v>
      </c>
      <c t="s" r="D544" s="4">
        <v>1</v>
      </c>
      <c t="s" r="E544" s="4">
        <v>1</v>
      </c>
      <c t="s" r="F544" s="4">
        <v>1</v>
      </c>
      <c t="s" r="G544" s="4">
        <v>1</v>
      </c>
    </row>
    <row r="545">
      <c t="s" r="A545" s="4">
        <v>1</v>
      </c>
      <c t="s" r="B545" s="5">
        <v>1</v>
      </c>
      <c t="s" r="C545" s="8">
        <v>20</v>
      </c>
      <c t="s" r="D545" s="4">
        <v>1</v>
      </c>
      <c t="s" r="E545" s="4">
        <v>1</v>
      </c>
      <c t="s" r="F545" s="4">
        <v>1</v>
      </c>
      <c t="s" r="G545" s="4">
        <v>1</v>
      </c>
    </row>
    <row r="546">
      <c t="s" r="A546" s="4">
        <v>1</v>
      </c>
      <c t="s" r="B546" s="5">
        <v>1</v>
      </c>
      <c t="s" r="C546" s="4">
        <v>1</v>
      </c>
      <c t="s" r="D546" s="4">
        <v>1</v>
      </c>
      <c t="s" r="E546" s="4">
        <v>1</v>
      </c>
      <c t="s" r="F546" s="4">
        <v>1</v>
      </c>
      <c t="s" r="G546" s="4">
        <v>1</v>
      </c>
    </row>
    <row r="547">
      <c t="s" r="A547" s="2">
        <v>500</v>
      </c>
      <c t="s" r="B547" s="6">
        <v>501</v>
      </c>
      <c t="s" r="C547" s="9">
        <v>502</v>
      </c>
      <c t="s" r="D547" s="4">
        <v>1</v>
      </c>
      <c t="s" r="E547" s="4">
        <v>1</v>
      </c>
      <c t="s" r="F547" s="4">
        <v>1</v>
      </c>
      <c t="s" r="G547" s="4">
        <v>1</v>
      </c>
    </row>
    <row r="548">
      <c t="s" r="A548" s="4">
        <v>1</v>
      </c>
      <c t="s" r="B548" s="5">
        <v>1</v>
      </c>
      <c t="s" r="C548" s="9">
        <v>503</v>
      </c>
      <c t="s" r="D548" s="4">
        <v>1</v>
      </c>
      <c t="s" r="E548" s="4">
        <v>1</v>
      </c>
      <c t="s" r="F548" s="4">
        <v>1</v>
      </c>
      <c t="s" r="G548" s="4">
        <v>1</v>
      </c>
    </row>
    <row r="549">
      <c t="s" r="A549" s="4">
        <v>1</v>
      </c>
      <c t="s" r="B549" s="5">
        <v>1</v>
      </c>
      <c t="s" r="C549" s="4">
        <v>504</v>
      </c>
      <c t="s" r="D549" s="4">
        <v>1</v>
      </c>
      <c t="s" r="E549" s="4">
        <v>1</v>
      </c>
      <c t="s" r="F549" s="4">
        <v>1</v>
      </c>
      <c t="s" r="G549" s="4">
        <v>1</v>
      </c>
    </row>
    <row r="550">
      <c t="s" r="A550" s="4">
        <v>1</v>
      </c>
      <c t="s" r="B550" s="5">
        <v>1</v>
      </c>
      <c t="s" r="C550" s="4">
        <v>50</v>
      </c>
      <c t="s" r="D550" s="4">
        <v>1</v>
      </c>
      <c t="s" r="E550" s="4">
        <v>1</v>
      </c>
      <c t="s" r="F550" s="4">
        <v>1</v>
      </c>
      <c t="s" r="G550" s="4">
        <v>1</v>
      </c>
    </row>
    <row r="551">
      <c t="s" r="A551" s="4">
        <v>1</v>
      </c>
      <c t="s" r="B551" s="5">
        <v>1</v>
      </c>
      <c t="s" r="C551" s="4">
        <v>505</v>
      </c>
      <c t="s" r="D551" s="4">
        <v>1</v>
      </c>
      <c t="s" r="E551" s="4">
        <v>1</v>
      </c>
      <c t="s" r="F551" s="4">
        <v>1</v>
      </c>
      <c t="s" r="G551" s="4">
        <v>1</v>
      </c>
    </row>
    <row r="552">
      <c t="s" r="A552" s="4">
        <v>1</v>
      </c>
      <c t="s" r="B552" s="5">
        <v>1</v>
      </c>
      <c t="s" r="C552" s="8">
        <v>20</v>
      </c>
      <c t="s" r="D552" s="4">
        <v>1</v>
      </c>
      <c t="s" r="E552" s="4">
        <v>1</v>
      </c>
      <c t="s" r="F552" s="4">
        <v>1</v>
      </c>
      <c t="s" r="G552" s="4">
        <v>1</v>
      </c>
    </row>
    <row r="553">
      <c t="s" r="A553" s="4">
        <v>1</v>
      </c>
      <c t="s" r="B553" s="5">
        <v>1</v>
      </c>
      <c t="s" r="C553" s="10">
        <v>1</v>
      </c>
      <c t="s" r="D553" s="11">
        <v>191</v>
      </c>
      <c r="E553" s="12">
        <v>5</v>
      </c>
      <c t="s" r="F553" s="13">
        <v>1</v>
      </c>
      <c t="str" r="G553" s="14">
        <f>IF(F553="",0,E553*F553)</f>
        <v/>
      </c>
    </row>
    <row r="554">
      <c t="s" r="A554" s="4">
        <v>1</v>
      </c>
      <c t="s" r="B554" s="5">
        <v>1</v>
      </c>
      <c t="s" r="C554" s="4">
        <v>1</v>
      </c>
      <c t="s" r="D554" s="4">
        <v>1</v>
      </c>
      <c t="s" r="E554" s="4">
        <v>1</v>
      </c>
      <c t="s" r="F554" s="4">
        <v>1</v>
      </c>
      <c t="s" r="G554" s="4">
        <v>1</v>
      </c>
    </row>
    <row r="555">
      <c t="s" r="A555" s="2">
        <v>506</v>
      </c>
      <c t="s" r="B555" s="6">
        <v>507</v>
      </c>
      <c t="s" r="C555" s="9">
        <v>508</v>
      </c>
      <c t="s" r="D555" s="4">
        <v>1</v>
      </c>
      <c t="s" r="E555" s="4">
        <v>1</v>
      </c>
      <c t="s" r="F555" s="4">
        <v>1</v>
      </c>
      <c t="s" r="G555" s="4">
        <v>1</v>
      </c>
    </row>
    <row r="556">
      <c t="s" r="A556" s="4">
        <v>1</v>
      </c>
      <c t="s" r="B556" s="5">
        <v>1</v>
      </c>
      <c t="s" r="C556" s="9">
        <v>509</v>
      </c>
      <c t="s" r="D556" s="4">
        <v>1</v>
      </c>
      <c t="s" r="E556" s="4">
        <v>1</v>
      </c>
      <c t="s" r="F556" s="4">
        <v>1</v>
      </c>
      <c t="s" r="G556" s="4">
        <v>1</v>
      </c>
    </row>
    <row r="557">
      <c t="s" r="A557" s="4">
        <v>1</v>
      </c>
      <c t="s" r="B557" s="5">
        <v>1</v>
      </c>
      <c t="s" r="C557" s="4">
        <v>510</v>
      </c>
      <c t="s" r="D557" s="4">
        <v>1</v>
      </c>
      <c t="s" r="E557" s="4">
        <v>1</v>
      </c>
      <c t="s" r="F557" s="4">
        <v>1</v>
      </c>
      <c t="s" r="G557" s="4">
        <v>1</v>
      </c>
    </row>
    <row r="558">
      <c t="s" r="A558" s="4">
        <v>1</v>
      </c>
      <c t="s" r="B558" s="5">
        <v>1</v>
      </c>
      <c t="s" r="C558" s="4">
        <v>50</v>
      </c>
      <c t="s" r="D558" s="4">
        <v>1</v>
      </c>
      <c t="s" r="E558" s="4">
        <v>1</v>
      </c>
      <c t="s" r="F558" s="4">
        <v>1</v>
      </c>
      <c t="s" r="G558" s="4">
        <v>1</v>
      </c>
    </row>
    <row r="559">
      <c t="s" r="A559" s="4">
        <v>1</v>
      </c>
      <c t="s" r="B559" s="5">
        <v>1</v>
      </c>
      <c t="s" r="C559" s="4">
        <v>511</v>
      </c>
      <c t="s" r="D559" s="4">
        <v>1</v>
      </c>
      <c t="s" r="E559" s="4">
        <v>1</v>
      </c>
      <c t="s" r="F559" s="4">
        <v>1</v>
      </c>
      <c t="s" r="G559" s="4">
        <v>1</v>
      </c>
    </row>
    <row r="560">
      <c t="s" r="A560" s="4">
        <v>1</v>
      </c>
      <c t="s" r="B560" s="5">
        <v>1</v>
      </c>
      <c t="s" r="C560" s="8">
        <v>20</v>
      </c>
      <c t="s" r="D560" s="4">
        <v>1</v>
      </c>
      <c t="s" r="E560" s="4">
        <v>1</v>
      </c>
      <c t="s" r="F560" s="4">
        <v>1</v>
      </c>
      <c t="s" r="G560" s="4">
        <v>1</v>
      </c>
    </row>
    <row r="561">
      <c t="s" r="A561" s="4">
        <v>1</v>
      </c>
      <c t="s" r="B561" s="5">
        <v>1</v>
      </c>
      <c t="s" r="C561" s="10">
        <v>1</v>
      </c>
      <c t="s" r="D561" s="11">
        <v>126</v>
      </c>
      <c r="E561" s="12">
        <v>10</v>
      </c>
      <c t="s" r="F561" s="13">
        <v>1</v>
      </c>
      <c t="str" r="G561" s="14">
        <f>IF(F561="",0,E561*F561)</f>
        <v/>
      </c>
    </row>
    <row r="562">
      <c t="s" r="A562" s="4">
        <v>1</v>
      </c>
      <c t="s" r="B562" s="5">
        <v>1</v>
      </c>
      <c t="s" r="C562" s="4">
        <v>1</v>
      </c>
      <c t="s" r="D562" s="4">
        <v>1</v>
      </c>
      <c t="s" r="E562" s="4">
        <v>1</v>
      </c>
      <c t="s" r="F562" s="4">
        <v>1</v>
      </c>
      <c t="s" r="G562" s="4">
        <v>1</v>
      </c>
    </row>
    <row r="563">
      <c t="s" r="A563" s="2">
        <v>512</v>
      </c>
      <c t="s" r="B563" s="6">
        <v>513</v>
      </c>
      <c t="s" r="C563" s="9">
        <v>514</v>
      </c>
      <c t="s" r="D563" s="4">
        <v>1</v>
      </c>
      <c t="s" r="E563" s="4">
        <v>1</v>
      </c>
      <c t="s" r="F563" s="4">
        <v>1</v>
      </c>
      <c t="s" r="G563" s="4">
        <v>1</v>
      </c>
    </row>
    <row r="564">
      <c t="s" r="A564" s="4">
        <v>1</v>
      </c>
      <c t="s" r="B564" s="5">
        <v>1</v>
      </c>
      <c t="s" r="C564" s="9">
        <v>515</v>
      </c>
      <c t="s" r="D564" s="4">
        <v>1</v>
      </c>
      <c t="s" r="E564" s="4">
        <v>1</v>
      </c>
      <c t="s" r="F564" s="4">
        <v>1</v>
      </c>
      <c t="s" r="G564" s="4">
        <v>1</v>
      </c>
    </row>
    <row r="565">
      <c t="s" r="A565" s="4">
        <v>1</v>
      </c>
      <c t="s" r="B565" s="5">
        <v>1</v>
      </c>
      <c t="s" r="C565" s="4">
        <v>516</v>
      </c>
      <c t="s" r="D565" s="4">
        <v>1</v>
      </c>
      <c t="s" r="E565" s="4">
        <v>1</v>
      </c>
      <c t="s" r="F565" s="4">
        <v>1</v>
      </c>
      <c t="s" r="G565" s="4">
        <v>1</v>
      </c>
    </row>
    <row r="566">
      <c t="s" r="A566" s="4">
        <v>1</v>
      </c>
      <c t="s" r="B566" s="5">
        <v>1</v>
      </c>
      <c t="s" r="C566" s="4">
        <v>517</v>
      </c>
      <c t="s" r="D566" s="4">
        <v>1</v>
      </c>
      <c t="s" r="E566" s="4">
        <v>1</v>
      </c>
      <c t="s" r="F566" s="4">
        <v>1</v>
      </c>
      <c t="s" r="G566" s="4">
        <v>1</v>
      </c>
    </row>
    <row r="567">
      <c t="s" r="A567" s="4">
        <v>1</v>
      </c>
      <c t="s" r="B567" s="5">
        <v>1</v>
      </c>
      <c t="s" r="C567" s="4">
        <v>518</v>
      </c>
      <c t="s" r="D567" s="4">
        <v>1</v>
      </c>
      <c t="s" r="E567" s="4">
        <v>1</v>
      </c>
      <c t="s" r="F567" s="4">
        <v>1</v>
      </c>
      <c t="s" r="G567" s="4">
        <v>1</v>
      </c>
    </row>
    <row r="568">
      <c t="s" r="A568" s="4">
        <v>1</v>
      </c>
      <c t="s" r="B568" s="5">
        <v>1</v>
      </c>
      <c t="s" r="C568" s="4">
        <v>519</v>
      </c>
      <c t="s" r="D568" s="4">
        <v>1</v>
      </c>
      <c t="s" r="E568" s="4">
        <v>1</v>
      </c>
      <c t="s" r="F568" s="4">
        <v>1</v>
      </c>
      <c t="s" r="G568" s="4">
        <v>1</v>
      </c>
    </row>
    <row r="569">
      <c t="s" r="A569" s="4">
        <v>1</v>
      </c>
      <c t="s" r="B569" s="5">
        <v>1</v>
      </c>
      <c t="s" r="C569" s="4">
        <v>520</v>
      </c>
      <c t="s" r="D569" s="4">
        <v>1</v>
      </c>
      <c t="s" r="E569" s="4">
        <v>1</v>
      </c>
      <c t="s" r="F569" s="4">
        <v>1</v>
      </c>
      <c t="s" r="G569" s="4">
        <v>1</v>
      </c>
    </row>
    <row r="570">
      <c t="s" r="A570" s="4">
        <v>1</v>
      </c>
      <c t="s" r="B570" s="5">
        <v>1</v>
      </c>
      <c t="s" r="C570" s="4">
        <v>521</v>
      </c>
      <c t="s" r="D570" s="4">
        <v>1</v>
      </c>
      <c t="s" r="E570" s="4">
        <v>1</v>
      </c>
      <c t="s" r="F570" s="4">
        <v>1</v>
      </c>
      <c t="s" r="G570" s="4">
        <v>1</v>
      </c>
    </row>
    <row r="571">
      <c t="s" r="A571" s="4">
        <v>1</v>
      </c>
      <c t="s" r="B571" s="5">
        <v>1</v>
      </c>
      <c t="s" r="C571" s="4">
        <v>522</v>
      </c>
      <c t="s" r="D571" s="4">
        <v>1</v>
      </c>
      <c t="s" r="E571" s="4">
        <v>1</v>
      </c>
      <c t="s" r="F571" s="4">
        <v>1</v>
      </c>
      <c t="s" r="G571" s="4">
        <v>1</v>
      </c>
    </row>
    <row r="572">
      <c t="s" r="A572" s="4">
        <v>1</v>
      </c>
      <c t="s" r="B572" s="5">
        <v>1</v>
      </c>
      <c t="s" r="C572" s="4">
        <v>523</v>
      </c>
      <c t="s" r="D572" s="4">
        <v>1</v>
      </c>
      <c t="s" r="E572" s="4">
        <v>1</v>
      </c>
      <c t="s" r="F572" s="4">
        <v>1</v>
      </c>
      <c t="s" r="G572" s="4">
        <v>1</v>
      </c>
    </row>
    <row r="573">
      <c t="s" r="A573" s="4">
        <v>1</v>
      </c>
      <c t="s" r="B573" s="5">
        <v>1</v>
      </c>
      <c t="s" r="C573" s="4">
        <v>524</v>
      </c>
      <c t="s" r="D573" s="4">
        <v>1</v>
      </c>
      <c t="s" r="E573" s="4">
        <v>1</v>
      </c>
      <c t="s" r="F573" s="4">
        <v>1</v>
      </c>
      <c t="s" r="G573" s="4">
        <v>1</v>
      </c>
    </row>
    <row r="574">
      <c t="s" r="A574" s="4">
        <v>1</v>
      </c>
      <c t="s" r="B574" s="5">
        <v>1</v>
      </c>
      <c t="s" r="C574" s="4">
        <v>525</v>
      </c>
      <c t="s" r="D574" s="4">
        <v>1</v>
      </c>
      <c t="s" r="E574" s="4">
        <v>1</v>
      </c>
      <c t="s" r="F574" s="4">
        <v>1</v>
      </c>
      <c t="s" r="G574" s="4">
        <v>1</v>
      </c>
    </row>
    <row r="575">
      <c t="s" r="A575" s="4">
        <v>1</v>
      </c>
      <c t="s" r="B575" s="5">
        <v>1</v>
      </c>
      <c t="s" r="C575" s="4">
        <v>526</v>
      </c>
      <c t="s" r="D575" s="4">
        <v>1</v>
      </c>
      <c t="s" r="E575" s="4">
        <v>1</v>
      </c>
      <c t="s" r="F575" s="4">
        <v>1</v>
      </c>
      <c t="s" r="G575" s="4">
        <v>1</v>
      </c>
    </row>
    <row r="576">
      <c t="s" r="A576" s="4">
        <v>1</v>
      </c>
      <c t="s" r="B576" s="5">
        <v>1</v>
      </c>
      <c t="s" r="C576" s="4">
        <v>50</v>
      </c>
      <c t="s" r="D576" s="4">
        <v>1</v>
      </c>
      <c t="s" r="E576" s="4">
        <v>1</v>
      </c>
      <c t="s" r="F576" s="4">
        <v>1</v>
      </c>
      <c t="s" r="G576" s="4">
        <v>1</v>
      </c>
    </row>
    <row r="577">
      <c t="s" r="A577" s="4">
        <v>1</v>
      </c>
      <c t="s" r="B577" s="5">
        <v>1</v>
      </c>
      <c t="s" r="C577" s="4">
        <v>527</v>
      </c>
      <c t="s" r="D577" s="4">
        <v>1</v>
      </c>
      <c t="s" r="E577" s="4">
        <v>1</v>
      </c>
      <c t="s" r="F577" s="4">
        <v>1</v>
      </c>
      <c t="s" r="G577" s="4">
        <v>1</v>
      </c>
    </row>
    <row r="578">
      <c t="s" r="A578" s="4">
        <v>1</v>
      </c>
      <c t="s" r="B578" s="5">
        <v>1</v>
      </c>
      <c t="s" r="C578" s="8">
        <v>20</v>
      </c>
      <c t="s" r="D578" s="4">
        <v>1</v>
      </c>
      <c t="s" r="E578" s="4">
        <v>1</v>
      </c>
      <c t="s" r="F578" s="4">
        <v>1</v>
      </c>
      <c t="s" r="G578" s="4">
        <v>1</v>
      </c>
    </row>
    <row r="579">
      <c t="s" r="A579" s="4">
        <v>1</v>
      </c>
      <c t="s" r="B579" s="5">
        <v>1</v>
      </c>
      <c t="s" r="C579" s="4">
        <v>1</v>
      </c>
      <c t="s" r="D579" s="4">
        <v>1</v>
      </c>
      <c t="s" r="E579" s="4">
        <v>1</v>
      </c>
      <c t="s" r="F579" s="4">
        <v>1</v>
      </c>
      <c t="s" r="G579" s="4">
        <v>1</v>
      </c>
    </row>
    <row r="580">
      <c t="s" r="A580" s="2">
        <v>528</v>
      </c>
      <c t="s" r="B580" s="6">
        <v>529</v>
      </c>
      <c t="s" r="C580" s="9">
        <v>530</v>
      </c>
      <c t="s" r="D580" s="4">
        <v>1</v>
      </c>
      <c t="s" r="E580" s="4">
        <v>1</v>
      </c>
      <c t="s" r="F580" s="4">
        <v>1</v>
      </c>
      <c t="s" r="G580" s="4">
        <v>1</v>
      </c>
    </row>
    <row r="581">
      <c t="s" r="A581" s="4">
        <v>1</v>
      </c>
      <c t="s" r="B581" s="5">
        <v>1</v>
      </c>
      <c t="s" r="C581" s="9">
        <v>531</v>
      </c>
      <c t="s" r="D581" s="4">
        <v>1</v>
      </c>
      <c t="s" r="E581" s="4">
        <v>1</v>
      </c>
      <c t="s" r="F581" s="4">
        <v>1</v>
      </c>
      <c t="s" r="G581" s="4">
        <v>1</v>
      </c>
    </row>
    <row r="582">
      <c t="s" r="A582" s="4">
        <v>1</v>
      </c>
      <c t="s" r="B582" s="5">
        <v>1</v>
      </c>
      <c t="s" r="C582" s="4">
        <v>532</v>
      </c>
      <c t="s" r="D582" s="4">
        <v>1</v>
      </c>
      <c t="s" r="E582" s="4">
        <v>1</v>
      </c>
      <c t="s" r="F582" s="4">
        <v>1</v>
      </c>
      <c t="s" r="G582" s="4">
        <v>1</v>
      </c>
    </row>
    <row r="583">
      <c t="s" r="A583" s="4">
        <v>1</v>
      </c>
      <c t="s" r="B583" s="5">
        <v>1</v>
      </c>
      <c t="s" r="C583" s="8">
        <v>20</v>
      </c>
      <c t="s" r="D583" s="4">
        <v>1</v>
      </c>
      <c t="s" r="E583" s="4">
        <v>1</v>
      </c>
      <c t="s" r="F583" s="4">
        <v>1</v>
      </c>
      <c t="s" r="G583" s="4">
        <v>1</v>
      </c>
    </row>
    <row r="584">
      <c t="s" r="A584" s="4">
        <v>1</v>
      </c>
      <c t="s" r="B584" s="5">
        <v>1</v>
      </c>
      <c t="s" r="C584" s="10">
        <v>1</v>
      </c>
      <c t="s" r="D584" s="11">
        <v>191</v>
      </c>
      <c r="E584" s="12">
        <v>60</v>
      </c>
      <c t="s" r="F584" s="13">
        <v>1</v>
      </c>
      <c t="str" r="G584" s="14">
        <f>IF(F584="",0,E584*F584)</f>
        <v/>
      </c>
    </row>
    <row r="585">
      <c t="s" r="A585" s="4">
        <v>1</v>
      </c>
      <c t="s" r="B585" s="5">
        <v>1</v>
      </c>
      <c t="s" r="C585" s="4">
        <v>1</v>
      </c>
      <c t="s" r="D585" s="4">
        <v>1</v>
      </c>
      <c t="s" r="E585" s="4">
        <v>1</v>
      </c>
      <c t="s" r="F585" s="4">
        <v>1</v>
      </c>
      <c t="s" r="G585" s="4">
        <v>1</v>
      </c>
    </row>
    <row r="586">
      <c t="s" r="A586" s="2">
        <v>533</v>
      </c>
      <c t="s" r="B586" s="6">
        <v>534</v>
      </c>
      <c t="s" r="C586" s="9">
        <v>535</v>
      </c>
      <c t="s" r="D586" s="4">
        <v>1</v>
      </c>
      <c t="s" r="E586" s="4">
        <v>1</v>
      </c>
      <c t="s" r="F586" s="4">
        <v>1</v>
      </c>
      <c t="s" r="G586" s="4">
        <v>1</v>
      </c>
    </row>
    <row r="587">
      <c t="s" r="A587" s="4">
        <v>1</v>
      </c>
      <c t="s" r="B587" s="5">
        <v>1</v>
      </c>
      <c t="s" r="C587" s="9">
        <v>398</v>
      </c>
      <c t="s" r="D587" s="4">
        <v>1</v>
      </c>
      <c t="s" r="E587" s="4">
        <v>1</v>
      </c>
      <c t="s" r="F587" s="4">
        <v>1</v>
      </c>
      <c t="s" r="G587" s="4">
        <v>1</v>
      </c>
    </row>
    <row r="588">
      <c t="s" r="A588" s="4">
        <v>1</v>
      </c>
      <c t="s" r="B588" s="5">
        <v>1</v>
      </c>
      <c t="s" r="C588" s="4">
        <v>536</v>
      </c>
      <c t="s" r="D588" s="4">
        <v>1</v>
      </c>
      <c t="s" r="E588" s="4">
        <v>1</v>
      </c>
      <c t="s" r="F588" s="4">
        <v>1</v>
      </c>
      <c t="s" r="G588" s="4">
        <v>1</v>
      </c>
    </row>
    <row r="589">
      <c t="s" r="A589" s="4">
        <v>1</v>
      </c>
      <c t="s" r="B589" s="5">
        <v>1</v>
      </c>
      <c t="s" r="C589" s="4">
        <v>537</v>
      </c>
      <c t="s" r="D589" s="4">
        <v>1</v>
      </c>
      <c t="s" r="E589" s="4">
        <v>1</v>
      </c>
      <c t="s" r="F589" s="4">
        <v>1</v>
      </c>
      <c t="s" r="G589" s="4">
        <v>1</v>
      </c>
    </row>
    <row r="590">
      <c t="s" r="A590" s="4">
        <v>1</v>
      </c>
      <c t="s" r="B590" s="5">
        <v>1</v>
      </c>
      <c t="s" r="C590" s="8">
        <v>20</v>
      </c>
      <c t="s" r="D590" s="4">
        <v>1</v>
      </c>
      <c t="s" r="E590" s="4">
        <v>1</v>
      </c>
      <c t="s" r="F590" s="4">
        <v>1</v>
      </c>
      <c t="s" r="G590" s="4">
        <v>1</v>
      </c>
    </row>
    <row r="591">
      <c t="s" r="A591" s="4">
        <v>1</v>
      </c>
      <c t="s" r="B591" s="5">
        <v>1</v>
      </c>
      <c t="s" r="C591" s="4">
        <v>1</v>
      </c>
      <c t="s" r="D591" s="4">
        <v>1</v>
      </c>
      <c t="s" r="E591" s="4">
        <v>1</v>
      </c>
      <c t="s" r="F591" s="4">
        <v>1</v>
      </c>
      <c t="s" r="G591" s="4">
        <v>1</v>
      </c>
    </row>
    <row r="592">
      <c t="s" r="A592" s="2">
        <v>538</v>
      </c>
      <c t="s" r="B592" s="6">
        <v>539</v>
      </c>
      <c t="s" r="C592" s="9">
        <v>540</v>
      </c>
      <c t="s" r="D592" s="4">
        <v>1</v>
      </c>
      <c t="s" r="E592" s="4">
        <v>1</v>
      </c>
      <c t="s" r="F592" s="4">
        <v>1</v>
      </c>
      <c t="s" r="G592" s="4">
        <v>1</v>
      </c>
    </row>
    <row r="593">
      <c t="s" r="A593" s="4">
        <v>1</v>
      </c>
      <c t="s" r="B593" s="5">
        <v>1</v>
      </c>
      <c t="s" r="C593" s="9">
        <v>541</v>
      </c>
      <c t="s" r="D593" s="4">
        <v>1</v>
      </c>
      <c t="s" r="E593" s="4">
        <v>1</v>
      </c>
      <c t="s" r="F593" s="4">
        <v>1</v>
      </c>
      <c t="s" r="G593" s="4">
        <v>1</v>
      </c>
    </row>
    <row r="594">
      <c t="s" r="A594" s="4">
        <v>1</v>
      </c>
      <c t="s" r="B594" s="5">
        <v>1</v>
      </c>
      <c t="s" r="C594" s="4">
        <v>542</v>
      </c>
      <c t="s" r="D594" s="4">
        <v>1</v>
      </c>
      <c t="s" r="E594" s="4">
        <v>1</v>
      </c>
      <c t="s" r="F594" s="4">
        <v>1</v>
      </c>
      <c t="s" r="G594" s="4">
        <v>1</v>
      </c>
    </row>
    <row r="595">
      <c t="s" r="A595" s="4">
        <v>1</v>
      </c>
      <c t="s" r="B595" s="5">
        <v>1</v>
      </c>
      <c t="s" r="C595" s="8">
        <v>20</v>
      </c>
      <c t="s" r="D595" s="4">
        <v>1</v>
      </c>
      <c t="s" r="E595" s="4">
        <v>1</v>
      </c>
      <c t="s" r="F595" s="4">
        <v>1</v>
      </c>
      <c t="s" r="G595" s="4">
        <v>1</v>
      </c>
    </row>
    <row r="596">
      <c t="s" r="A596" s="4">
        <v>1</v>
      </c>
      <c t="s" r="B596" s="5">
        <v>1</v>
      </c>
      <c t="s" r="C596" s="10">
        <v>1</v>
      </c>
      <c t="s" r="D596" s="11">
        <v>191</v>
      </c>
      <c r="E596" s="12">
        <v>60</v>
      </c>
      <c t="s" r="F596" s="13">
        <v>1</v>
      </c>
      <c t="str" r="G596" s="14">
        <f>IF(F596="",0,E596*F596)</f>
        <v/>
      </c>
    </row>
    <row r="597">
      <c t="s" r="A597" s="4">
        <v>1</v>
      </c>
      <c t="s" r="B597" s="5">
        <v>1</v>
      </c>
      <c t="s" r="C597" s="4">
        <v>1</v>
      </c>
      <c t="s" r="D597" s="4">
        <v>1</v>
      </c>
      <c t="s" r="E597" s="4">
        <v>1</v>
      </c>
      <c t="s" r="F597" s="4">
        <v>1</v>
      </c>
      <c t="s" r="G597" s="4">
        <v>1</v>
      </c>
    </row>
    <row r="598">
      <c t="s" r="A598" s="2">
        <v>543</v>
      </c>
      <c t="s" r="B598" s="6">
        <v>544</v>
      </c>
      <c t="s" r="C598" s="9">
        <v>545</v>
      </c>
      <c t="s" r="D598" s="4">
        <v>1</v>
      </c>
      <c t="s" r="E598" s="4">
        <v>1</v>
      </c>
      <c t="s" r="F598" s="4">
        <v>1</v>
      </c>
      <c t="s" r="G598" s="4">
        <v>1</v>
      </c>
    </row>
    <row r="599">
      <c t="s" r="A599" s="4">
        <v>1</v>
      </c>
      <c t="s" r="B599" s="5">
        <v>1</v>
      </c>
      <c t="s" r="C599" s="9">
        <v>404</v>
      </c>
      <c t="s" r="D599" s="4">
        <v>1</v>
      </c>
      <c t="s" r="E599" s="4">
        <v>1</v>
      </c>
      <c t="s" r="F599" s="4">
        <v>1</v>
      </c>
      <c t="s" r="G599" s="4">
        <v>1</v>
      </c>
    </row>
    <row r="600">
      <c t="s" r="A600" s="4">
        <v>1</v>
      </c>
      <c t="s" r="B600" s="5">
        <v>1</v>
      </c>
      <c t="s" r="C600" s="4">
        <v>405</v>
      </c>
      <c t="s" r="D600" s="4">
        <v>1</v>
      </c>
      <c t="s" r="E600" s="4">
        <v>1</v>
      </c>
      <c t="s" r="F600" s="4">
        <v>1</v>
      </c>
      <c t="s" r="G600" s="4">
        <v>1</v>
      </c>
    </row>
    <row r="601">
      <c t="s" r="A601" s="4">
        <v>1</v>
      </c>
      <c t="s" r="B601" s="5">
        <v>1</v>
      </c>
      <c t="s" r="C601" s="8">
        <v>20</v>
      </c>
      <c t="s" r="D601" s="4">
        <v>1</v>
      </c>
      <c t="s" r="E601" s="4">
        <v>1</v>
      </c>
      <c t="s" r="F601" s="4">
        <v>1</v>
      </c>
      <c t="s" r="G601" s="4">
        <v>1</v>
      </c>
    </row>
    <row r="602">
      <c t="s" r="A602" s="4">
        <v>1</v>
      </c>
      <c t="s" r="B602" s="5">
        <v>1</v>
      </c>
      <c t="s" r="C602" s="4">
        <v>1</v>
      </c>
      <c t="s" r="D602" s="4">
        <v>1</v>
      </c>
      <c t="s" r="E602" s="4">
        <v>1</v>
      </c>
      <c t="s" r="F602" s="4">
        <v>1</v>
      </c>
      <c t="s" r="G602" s="4">
        <v>1</v>
      </c>
    </row>
    <row r="603">
      <c t="s" r="A603" s="2">
        <v>546</v>
      </c>
      <c t="s" r="B603" s="6">
        <v>547</v>
      </c>
      <c t="s" r="C603" s="9">
        <v>548</v>
      </c>
      <c t="s" r="D603" s="4">
        <v>1</v>
      </c>
      <c t="s" r="E603" s="4">
        <v>1</v>
      </c>
      <c t="s" r="F603" s="4">
        <v>1</v>
      </c>
      <c t="s" r="G603" s="4">
        <v>1</v>
      </c>
    </row>
    <row r="604">
      <c t="s" r="A604" s="4">
        <v>1</v>
      </c>
      <c t="s" r="B604" s="5">
        <v>1</v>
      </c>
      <c t="s" r="C604" s="9">
        <v>409</v>
      </c>
      <c t="s" r="D604" s="4">
        <v>1</v>
      </c>
      <c t="s" r="E604" s="4">
        <v>1</v>
      </c>
      <c t="s" r="F604" s="4">
        <v>1</v>
      </c>
      <c t="s" r="G604" s="4">
        <v>1</v>
      </c>
    </row>
    <row r="605">
      <c t="s" r="A605" s="4">
        <v>1</v>
      </c>
      <c t="s" r="B605" s="5">
        <v>1</v>
      </c>
      <c t="s" r="C605" s="4">
        <v>549</v>
      </c>
      <c t="s" r="D605" s="4">
        <v>1</v>
      </c>
      <c t="s" r="E605" s="4">
        <v>1</v>
      </c>
      <c t="s" r="F605" s="4">
        <v>1</v>
      </c>
      <c t="s" r="G605" s="4">
        <v>1</v>
      </c>
    </row>
    <row r="606">
      <c t="s" r="A606" s="4">
        <v>1</v>
      </c>
      <c t="s" r="B606" s="5">
        <v>1</v>
      </c>
      <c t="s" r="C606" s="4">
        <v>50</v>
      </c>
      <c t="s" r="D606" s="4">
        <v>1</v>
      </c>
      <c t="s" r="E606" s="4">
        <v>1</v>
      </c>
      <c t="s" r="F606" s="4">
        <v>1</v>
      </c>
      <c t="s" r="G606" s="4">
        <v>1</v>
      </c>
    </row>
    <row r="607">
      <c t="s" r="A607" s="4">
        <v>1</v>
      </c>
      <c t="s" r="B607" s="5">
        <v>1</v>
      </c>
      <c t="s" r="C607" s="4">
        <v>550</v>
      </c>
      <c t="s" r="D607" s="4">
        <v>1</v>
      </c>
      <c t="s" r="E607" s="4">
        <v>1</v>
      </c>
      <c t="s" r="F607" s="4">
        <v>1</v>
      </c>
      <c t="s" r="G607" s="4">
        <v>1</v>
      </c>
    </row>
    <row r="608">
      <c t="s" r="A608" s="4">
        <v>1</v>
      </c>
      <c t="s" r="B608" s="5">
        <v>1</v>
      </c>
      <c t="s" r="C608" s="8">
        <v>20</v>
      </c>
      <c t="s" r="D608" s="4">
        <v>1</v>
      </c>
      <c t="s" r="E608" s="4">
        <v>1</v>
      </c>
      <c t="s" r="F608" s="4">
        <v>1</v>
      </c>
      <c t="s" r="G608" s="4">
        <v>1</v>
      </c>
    </row>
    <row r="609">
      <c t="s" r="A609" s="4">
        <v>1</v>
      </c>
      <c t="s" r="B609" s="5">
        <v>1</v>
      </c>
      <c t="s" r="C609" s="10">
        <v>1</v>
      </c>
      <c t="s" r="D609" s="11">
        <v>191</v>
      </c>
      <c r="E609" s="12">
        <v>60</v>
      </c>
      <c t="s" r="F609" s="13">
        <v>1</v>
      </c>
      <c t="str" r="G609" s="14">
        <f>IF(F609="",0,E609*F609)</f>
        <v/>
      </c>
    </row>
    <row r="610">
      <c t="s" r="A610" s="4">
        <v>1</v>
      </c>
      <c t="s" r="B610" s="5">
        <v>1</v>
      </c>
      <c t="s" r="C610" s="4">
        <v>1</v>
      </c>
      <c t="s" r="D610" s="4">
        <v>1</v>
      </c>
      <c t="s" r="E610" s="4">
        <v>1</v>
      </c>
      <c t="s" r="F610" s="4">
        <v>1</v>
      </c>
      <c t="s" r="G610" s="4">
        <v>1</v>
      </c>
    </row>
    <row r="611">
      <c t="s" r="A611" s="2">
        <v>551</v>
      </c>
      <c t="s" r="B611" s="6">
        <v>552</v>
      </c>
      <c t="s" r="C611" s="9">
        <v>553</v>
      </c>
      <c t="s" r="D611" s="4">
        <v>1</v>
      </c>
      <c t="s" r="E611" s="4">
        <v>1</v>
      </c>
      <c t="s" r="F611" s="4">
        <v>1</v>
      </c>
      <c t="s" r="G611" s="4">
        <v>1</v>
      </c>
    </row>
    <row r="612">
      <c t="s" r="A612" s="4">
        <v>1</v>
      </c>
      <c t="s" r="B612" s="5">
        <v>1</v>
      </c>
      <c t="s" r="C612" s="9">
        <v>415</v>
      </c>
      <c t="s" r="D612" s="4">
        <v>1</v>
      </c>
      <c t="s" r="E612" s="4">
        <v>1</v>
      </c>
      <c t="s" r="F612" s="4">
        <v>1</v>
      </c>
      <c t="s" r="G612" s="4">
        <v>1</v>
      </c>
    </row>
    <row r="613">
      <c t="s" r="A613" s="4">
        <v>1</v>
      </c>
      <c t="s" r="B613" s="5">
        <v>1</v>
      </c>
      <c t="s" r="C613" s="4">
        <v>554</v>
      </c>
      <c t="s" r="D613" s="4">
        <v>1</v>
      </c>
      <c t="s" r="E613" s="4">
        <v>1</v>
      </c>
      <c t="s" r="F613" s="4">
        <v>1</v>
      </c>
      <c t="s" r="G613" s="4">
        <v>1</v>
      </c>
    </row>
    <row r="614">
      <c t="s" r="A614" s="4">
        <v>1</v>
      </c>
      <c t="s" r="B614" s="5">
        <v>1</v>
      </c>
      <c t="s" r="C614" s="8">
        <v>20</v>
      </c>
      <c t="s" r="D614" s="4">
        <v>1</v>
      </c>
      <c t="s" r="E614" s="4">
        <v>1</v>
      </c>
      <c t="s" r="F614" s="4">
        <v>1</v>
      </c>
      <c t="s" r="G614" s="4">
        <v>1</v>
      </c>
    </row>
    <row r="615">
      <c t="s" r="A615" s="4">
        <v>1</v>
      </c>
      <c t="s" r="B615" s="5">
        <v>1</v>
      </c>
      <c t="s" r="C615" s="4">
        <v>1</v>
      </c>
      <c t="s" r="D615" s="4">
        <v>1</v>
      </c>
      <c t="s" r="E615" s="4">
        <v>1</v>
      </c>
      <c t="s" r="F615" s="4">
        <v>1</v>
      </c>
      <c t="s" r="G615" s="4">
        <v>1</v>
      </c>
    </row>
    <row r="616">
      <c t="s" r="A616" s="2">
        <v>555</v>
      </c>
      <c t="s" r="B616" s="6">
        <v>556</v>
      </c>
      <c t="s" r="C616" s="9">
        <v>557</v>
      </c>
      <c t="s" r="D616" s="4">
        <v>1</v>
      </c>
      <c t="s" r="E616" s="4">
        <v>1</v>
      </c>
      <c t="s" r="F616" s="4">
        <v>1</v>
      </c>
      <c t="s" r="G616" s="4">
        <v>1</v>
      </c>
    </row>
    <row r="617">
      <c t="s" r="A617" s="4">
        <v>1</v>
      </c>
      <c t="s" r="B617" s="5">
        <v>1</v>
      </c>
      <c t="s" r="C617" s="9">
        <v>558</v>
      </c>
      <c t="s" r="D617" s="4">
        <v>1</v>
      </c>
      <c t="s" r="E617" s="4">
        <v>1</v>
      </c>
      <c t="s" r="F617" s="4">
        <v>1</v>
      </c>
      <c t="s" r="G617" s="4">
        <v>1</v>
      </c>
    </row>
    <row r="618">
      <c t="s" r="A618" s="4">
        <v>1</v>
      </c>
      <c t="s" r="B618" s="5">
        <v>1</v>
      </c>
      <c t="s" r="C618" s="10">
        <v>1</v>
      </c>
      <c t="s" r="D618" s="11">
        <v>191</v>
      </c>
      <c r="E618" s="12">
        <v>60</v>
      </c>
      <c t="s" r="F618" s="13">
        <v>1</v>
      </c>
      <c t="str" r="G618" s="14">
        <f>IF(F618="",0,E618*F618)</f>
        <v/>
      </c>
    </row>
    <row r="619">
      <c t="s" r="A619" s="4">
        <v>1</v>
      </c>
      <c t="s" r="B619" s="5">
        <v>1</v>
      </c>
      <c t="s" r="C619" s="4">
        <v>1</v>
      </c>
      <c t="s" r="D619" s="4">
        <v>1</v>
      </c>
      <c t="s" r="E619" s="4">
        <v>1</v>
      </c>
      <c t="s" r="F619" s="4">
        <v>1</v>
      </c>
      <c t="s" r="G619" s="4">
        <v>1</v>
      </c>
    </row>
    <row r="620">
      <c t="s" r="A620" s="2">
        <v>559</v>
      </c>
      <c t="s" r="B620" s="6">
        <v>560</v>
      </c>
      <c t="s" r="C620" s="9">
        <v>561</v>
      </c>
      <c t="s" r="D620" s="4">
        <v>1</v>
      </c>
      <c t="s" r="E620" s="4">
        <v>1</v>
      </c>
      <c t="s" r="F620" s="4">
        <v>1</v>
      </c>
      <c t="s" r="G620" s="4">
        <v>1</v>
      </c>
    </row>
    <row r="621">
      <c t="s" r="A621" s="4">
        <v>1</v>
      </c>
      <c t="s" r="B621" s="5">
        <v>1</v>
      </c>
      <c t="s" r="C621" s="9">
        <v>562</v>
      </c>
      <c t="s" r="D621" s="4">
        <v>1</v>
      </c>
      <c t="s" r="E621" s="4">
        <v>1</v>
      </c>
      <c t="s" r="F621" s="4">
        <v>1</v>
      </c>
      <c t="s" r="G621" s="4">
        <v>1</v>
      </c>
    </row>
    <row r="622">
      <c t="s" r="A622" s="4">
        <v>1</v>
      </c>
      <c t="s" r="B622" s="5">
        <v>1</v>
      </c>
      <c t="s" r="C622" s="4">
        <v>50</v>
      </c>
      <c t="s" r="D622" s="4">
        <v>1</v>
      </c>
      <c t="s" r="E622" s="4">
        <v>1</v>
      </c>
      <c t="s" r="F622" s="4">
        <v>1</v>
      </c>
      <c t="s" r="G622" s="4">
        <v>1</v>
      </c>
    </row>
    <row r="623">
      <c t="s" r="A623" s="4">
        <v>1</v>
      </c>
      <c t="s" r="B623" s="5">
        <v>1</v>
      </c>
      <c t="s" r="C623" s="4">
        <v>563</v>
      </c>
      <c t="s" r="D623" s="4">
        <v>1</v>
      </c>
      <c t="s" r="E623" s="4">
        <v>1</v>
      </c>
      <c t="s" r="F623" s="4">
        <v>1</v>
      </c>
      <c t="s" r="G623" s="4">
        <v>1</v>
      </c>
    </row>
    <row r="624">
      <c t="s" r="A624" s="4">
        <v>1</v>
      </c>
      <c t="s" r="B624" s="5">
        <v>1</v>
      </c>
      <c t="s" r="C624" s="10">
        <v>1</v>
      </c>
      <c t="s" r="D624" s="11">
        <v>191</v>
      </c>
      <c r="E624" s="12">
        <v>50</v>
      </c>
      <c t="s" r="F624" s="13">
        <v>1</v>
      </c>
      <c t="str" r="G624" s="14">
        <f>IF(F624="",0,E624*F624)</f>
        <v/>
      </c>
    </row>
    <row r="625">
      <c t="s" r="A625" s="4">
        <v>1</v>
      </c>
      <c t="s" r="B625" s="5">
        <v>1</v>
      </c>
      <c t="s" r="C625" s="4">
        <v>1</v>
      </c>
      <c t="s" r="D625" s="4">
        <v>1</v>
      </c>
      <c t="s" r="E625" s="4">
        <v>1</v>
      </c>
      <c t="s" r="F625" s="4">
        <v>1</v>
      </c>
      <c t="s" r="G625" s="4">
        <v>1</v>
      </c>
    </row>
    <row r="626">
      <c t="s" r="A626" s="2">
        <v>564</v>
      </c>
      <c t="s" r="B626" s="6">
        <v>565</v>
      </c>
      <c t="s" r="C626" s="9">
        <v>566</v>
      </c>
      <c t="s" r="D626" s="4">
        <v>1</v>
      </c>
      <c t="s" r="E626" s="4">
        <v>1</v>
      </c>
      <c t="s" r="F626" s="4">
        <v>1</v>
      </c>
      <c t="s" r="G626" s="4">
        <v>1</v>
      </c>
    </row>
    <row r="627">
      <c t="s" r="A627" s="4">
        <v>1</v>
      </c>
      <c t="s" r="B627" s="5">
        <v>1</v>
      </c>
      <c t="s" r="C627" s="9">
        <v>567</v>
      </c>
      <c t="s" r="D627" s="4">
        <v>1</v>
      </c>
      <c t="s" r="E627" s="4">
        <v>1</v>
      </c>
      <c t="s" r="F627" s="4">
        <v>1</v>
      </c>
      <c t="s" r="G627" s="4">
        <v>1</v>
      </c>
    </row>
    <row r="628">
      <c t="s" r="A628" s="4">
        <v>1</v>
      </c>
      <c t="s" r="B628" s="5">
        <v>1</v>
      </c>
      <c t="s" r="C628" s="4">
        <v>568</v>
      </c>
      <c t="s" r="D628" s="4">
        <v>1</v>
      </c>
      <c t="s" r="E628" s="4">
        <v>1</v>
      </c>
      <c t="s" r="F628" s="4">
        <v>1</v>
      </c>
      <c t="s" r="G628" s="4">
        <v>1</v>
      </c>
    </row>
    <row r="629">
      <c t="s" r="A629" s="4">
        <v>1</v>
      </c>
      <c t="s" r="B629" s="5">
        <v>1</v>
      </c>
      <c t="s" r="C629" s="4">
        <v>50</v>
      </c>
      <c t="s" r="D629" s="4">
        <v>1</v>
      </c>
      <c t="s" r="E629" s="4">
        <v>1</v>
      </c>
      <c t="s" r="F629" s="4">
        <v>1</v>
      </c>
      <c t="s" r="G629" s="4">
        <v>1</v>
      </c>
    </row>
    <row r="630">
      <c t="s" r="A630" s="4">
        <v>1</v>
      </c>
      <c t="s" r="B630" s="5">
        <v>1</v>
      </c>
      <c t="s" r="C630" s="4">
        <v>569</v>
      </c>
      <c t="s" r="D630" s="4">
        <v>1</v>
      </c>
      <c t="s" r="E630" s="4">
        <v>1</v>
      </c>
      <c t="s" r="F630" s="4">
        <v>1</v>
      </c>
      <c t="s" r="G630" s="4">
        <v>1</v>
      </c>
    </row>
    <row r="631">
      <c t="s" r="A631" s="4">
        <v>1</v>
      </c>
      <c t="s" r="B631" s="5">
        <v>1</v>
      </c>
      <c t="s" r="C631" s="8">
        <v>20</v>
      </c>
      <c t="s" r="D631" s="4">
        <v>1</v>
      </c>
      <c t="s" r="E631" s="4">
        <v>1</v>
      </c>
      <c t="s" r="F631" s="4">
        <v>1</v>
      </c>
      <c t="s" r="G631" s="4">
        <v>1</v>
      </c>
    </row>
    <row r="632">
      <c t="s" r="A632" s="4">
        <v>1</v>
      </c>
      <c t="s" r="B632" s="5">
        <v>1</v>
      </c>
      <c t="s" r="C632" s="10">
        <v>1</v>
      </c>
      <c t="s" r="D632" s="11">
        <v>191</v>
      </c>
      <c r="E632" s="12">
        <v>60</v>
      </c>
      <c t="s" r="F632" s="13">
        <v>1</v>
      </c>
      <c t="str" r="G632" s="14">
        <f>IF(F632="",0,E632*F632)</f>
        <v/>
      </c>
    </row>
    <row r="633">
      <c t="s" r="A633" s="4">
        <v>1</v>
      </c>
      <c t="s" r="B633" s="5">
        <v>1</v>
      </c>
      <c t="s" r="C633" s="4">
        <v>1</v>
      </c>
      <c t="s" r="D633" s="4">
        <v>1</v>
      </c>
      <c t="s" r="E633" s="4">
        <v>1</v>
      </c>
      <c t="s" r="F633" s="4">
        <v>1</v>
      </c>
      <c t="s" r="G633" s="4">
        <v>1</v>
      </c>
    </row>
    <row r="634">
      <c t="s" r="A634" s="2">
        <v>570</v>
      </c>
      <c t="s" r="B634" s="6">
        <v>571</v>
      </c>
      <c t="s" r="C634" s="9">
        <v>572</v>
      </c>
      <c t="s" r="D634" s="4">
        <v>1</v>
      </c>
      <c t="s" r="E634" s="4">
        <v>1</v>
      </c>
      <c t="s" r="F634" s="4">
        <v>1</v>
      </c>
      <c t="s" r="G634" s="4">
        <v>1</v>
      </c>
    </row>
    <row r="635">
      <c t="s" r="A635" s="4">
        <v>1</v>
      </c>
      <c t="s" r="B635" s="5">
        <v>1</v>
      </c>
      <c t="s" r="C635" s="9">
        <v>573</v>
      </c>
      <c t="s" r="D635" s="4">
        <v>1</v>
      </c>
      <c t="s" r="E635" s="4">
        <v>1</v>
      </c>
      <c t="s" r="F635" s="4">
        <v>1</v>
      </c>
      <c t="s" r="G635" s="4">
        <v>1</v>
      </c>
    </row>
    <row r="636">
      <c t="s" r="A636" s="4">
        <v>1</v>
      </c>
      <c t="s" r="B636" s="5">
        <v>1</v>
      </c>
      <c t="s" r="C636" s="4">
        <v>574</v>
      </c>
      <c t="s" r="D636" s="4">
        <v>1</v>
      </c>
      <c t="s" r="E636" s="4">
        <v>1</v>
      </c>
      <c t="s" r="F636" s="4">
        <v>1</v>
      </c>
      <c t="s" r="G636" s="4">
        <v>1</v>
      </c>
    </row>
    <row r="637">
      <c t="s" r="A637" s="4">
        <v>1</v>
      </c>
      <c t="s" r="B637" s="5">
        <v>1</v>
      </c>
      <c t="s" r="C637" s="8">
        <v>20</v>
      </c>
      <c t="s" r="D637" s="4">
        <v>1</v>
      </c>
      <c t="s" r="E637" s="4">
        <v>1</v>
      </c>
      <c t="s" r="F637" s="4">
        <v>1</v>
      </c>
      <c t="s" r="G637" s="4">
        <v>1</v>
      </c>
    </row>
    <row r="638">
      <c t="s" r="A638" s="4">
        <v>1</v>
      </c>
      <c t="s" r="B638" s="5">
        <v>1</v>
      </c>
      <c t="s" r="C638" s="10">
        <v>1</v>
      </c>
      <c t="s" r="D638" s="11">
        <v>191</v>
      </c>
      <c r="E638" s="12">
        <v>60</v>
      </c>
      <c t="s" r="F638" s="13">
        <v>1</v>
      </c>
      <c t="str" r="G638" s="14">
        <f>IF(F638="",0,E638*F638)</f>
        <v/>
      </c>
    </row>
    <row r="639">
      <c t="s" r="A639" s="4">
        <v>1</v>
      </c>
      <c t="s" r="B639" s="5">
        <v>1</v>
      </c>
      <c t="s" r="C639" s="4">
        <v>1</v>
      </c>
      <c t="s" r="D639" s="4">
        <v>1</v>
      </c>
      <c t="s" r="E639" s="4">
        <v>1</v>
      </c>
      <c t="s" r="F639" s="4">
        <v>1</v>
      </c>
      <c t="s" r="G639" s="4">
        <v>1</v>
      </c>
    </row>
    <row r="640">
      <c t="s" r="A640" s="2">
        <v>575</v>
      </c>
      <c t="s" r="B640" s="6">
        <v>576</v>
      </c>
      <c t="s" r="C640" s="9">
        <v>577</v>
      </c>
      <c t="s" r="D640" s="4">
        <v>1</v>
      </c>
      <c t="s" r="E640" s="4">
        <v>1</v>
      </c>
      <c t="s" r="F640" s="4">
        <v>1</v>
      </c>
      <c t="s" r="G640" s="4">
        <v>1</v>
      </c>
    </row>
    <row r="641">
      <c t="s" r="A641" s="4">
        <v>1</v>
      </c>
      <c t="s" r="B641" s="5">
        <v>1</v>
      </c>
      <c t="s" r="C641" s="9">
        <v>434</v>
      </c>
      <c t="s" r="D641" s="4">
        <v>1</v>
      </c>
      <c t="s" r="E641" s="4">
        <v>1</v>
      </c>
      <c t="s" r="F641" s="4">
        <v>1</v>
      </c>
      <c t="s" r="G641" s="4">
        <v>1</v>
      </c>
    </row>
    <row r="642">
      <c t="s" r="A642" s="4">
        <v>1</v>
      </c>
      <c t="s" r="B642" s="5">
        <v>1</v>
      </c>
      <c t="s" r="C642" s="4">
        <v>578</v>
      </c>
      <c t="s" r="D642" s="4">
        <v>1</v>
      </c>
      <c t="s" r="E642" s="4">
        <v>1</v>
      </c>
      <c t="s" r="F642" s="4">
        <v>1</v>
      </c>
      <c t="s" r="G642" s="4">
        <v>1</v>
      </c>
    </row>
    <row r="643">
      <c t="s" r="A643" s="4">
        <v>1</v>
      </c>
      <c t="s" r="B643" s="5">
        <v>1</v>
      </c>
      <c t="s" r="C643" s="8">
        <v>20</v>
      </c>
      <c t="s" r="D643" s="4">
        <v>1</v>
      </c>
      <c t="s" r="E643" s="4">
        <v>1</v>
      </c>
      <c t="s" r="F643" s="4">
        <v>1</v>
      </c>
      <c t="s" r="G643" s="4">
        <v>1</v>
      </c>
    </row>
    <row r="644">
      <c t="s" r="A644" s="4">
        <v>1</v>
      </c>
      <c t="s" r="B644" s="5">
        <v>1</v>
      </c>
      <c t="s" r="C644" s="10">
        <v>1</v>
      </c>
      <c t="s" r="D644" s="11">
        <v>191</v>
      </c>
      <c r="E644" s="12">
        <v>60</v>
      </c>
      <c t="s" r="F644" s="13">
        <v>1</v>
      </c>
      <c t="str" r="G644" s="14">
        <f>IF(F644="",0,E644*F644)</f>
        <v/>
      </c>
    </row>
    <row r="645">
      <c t="s" r="A645" s="4">
        <v>1</v>
      </c>
      <c t="s" r="B645" s="5">
        <v>1</v>
      </c>
      <c t="s" r="C645" s="4">
        <v>1</v>
      </c>
      <c t="s" r="D645" s="4">
        <v>1</v>
      </c>
      <c t="s" r="E645" s="4">
        <v>1</v>
      </c>
      <c t="s" r="F645" s="4">
        <v>1</v>
      </c>
      <c t="s" r="G645" s="4">
        <v>1</v>
      </c>
    </row>
    <row r="646">
      <c t="s" r="A646" s="3">
        <v>9</v>
      </c>
      <c t="s" r="B646" s="3">
        <v>10</v>
      </c>
      <c t="s" r="C646" s="3">
        <v>11</v>
      </c>
      <c t="s" r="D646" s="3">
        <v>12</v>
      </c>
      <c t="s" r="E646" s="3">
        <v>13</v>
      </c>
      <c t="s" r="F646" s="3">
        <v>14</v>
      </c>
      <c t="s" r="G646" s="3">
        <v>15</v>
      </c>
    </row>
    <row r="647">
      <c t="s" r="A647" s="4">
        <v>1</v>
      </c>
      <c t="s" r="B647" s="5">
        <v>1</v>
      </c>
      <c t="s" r="C647" s="4">
        <v>1</v>
      </c>
      <c t="s" r="D647" s="4">
        <v>1</v>
      </c>
      <c t="s" r="E647" s="4">
        <v>1</v>
      </c>
      <c t="s" r="F647" s="4">
        <v>1</v>
      </c>
      <c t="s" r="G647" s="4">
        <v>1</v>
      </c>
    </row>
    <row r="648">
      <c t="s" r="A648" s="4">
        <v>1</v>
      </c>
      <c t="s" r="B648" s="6">
        <v>579</v>
      </c>
      <c t="s" r="C648" s="7">
        <v>580</v>
      </c>
      <c t="s" r="D648" s="4">
        <v>1</v>
      </c>
      <c t="s" r="E648" s="4">
        <v>1</v>
      </c>
      <c t="s" r="F648" s="4">
        <v>1</v>
      </c>
      <c t="s" r="G648" s="4">
        <v>1</v>
      </c>
    </row>
    <row r="649">
      <c t="s" r="A649" s="4">
        <v>1</v>
      </c>
      <c t="s" r="B649" s="5">
        <v>1</v>
      </c>
      <c t="s" r="C649" s="4">
        <v>1</v>
      </c>
      <c t="s" r="D649" s="4">
        <v>1</v>
      </c>
      <c t="s" r="E649" s="4">
        <v>1</v>
      </c>
      <c t="s" r="F649" s="4">
        <v>1</v>
      </c>
      <c t="s" r="G649" s="4">
        <v>1</v>
      </c>
    </row>
    <row r="650">
      <c t="s" r="A650" s="2">
        <v>581</v>
      </c>
      <c t="s" r="B650" s="6">
        <v>582</v>
      </c>
      <c t="s" r="C650" s="9">
        <v>235</v>
      </c>
      <c t="s" r="D650" s="4">
        <v>1</v>
      </c>
      <c t="s" r="E650" s="4">
        <v>1</v>
      </c>
      <c t="s" r="F650" s="4">
        <v>1</v>
      </c>
      <c t="s" r="G650" s="4">
        <v>1</v>
      </c>
    </row>
    <row r="651">
      <c t="s" r="A651" s="4">
        <v>1</v>
      </c>
      <c t="s" r="B651" s="5">
        <v>1</v>
      </c>
      <c t="s" r="C651" s="9">
        <v>236</v>
      </c>
      <c t="s" r="D651" s="4">
        <v>1</v>
      </c>
      <c t="s" r="E651" s="4">
        <v>1</v>
      </c>
      <c t="s" r="F651" s="4">
        <v>1</v>
      </c>
      <c t="s" r="G651" s="4">
        <v>1</v>
      </c>
    </row>
    <row r="652">
      <c t="s" r="A652" s="4">
        <v>1</v>
      </c>
      <c t="s" r="B652" s="5">
        <v>1</v>
      </c>
      <c t="s" r="C652" s="4">
        <v>237</v>
      </c>
      <c t="s" r="D652" s="4">
        <v>1</v>
      </c>
      <c t="s" r="E652" s="4">
        <v>1</v>
      </c>
      <c t="s" r="F652" s="4">
        <v>1</v>
      </c>
      <c t="s" r="G652" s="4">
        <v>1</v>
      </c>
    </row>
    <row r="653">
      <c t="s" r="A653" s="4">
        <v>1</v>
      </c>
      <c t="s" r="B653" s="5">
        <v>1</v>
      </c>
      <c t="s" r="C653" s="4">
        <v>238</v>
      </c>
      <c t="s" r="D653" s="4">
        <v>1</v>
      </c>
      <c t="s" r="E653" s="4">
        <v>1</v>
      </c>
      <c t="s" r="F653" s="4">
        <v>1</v>
      </c>
      <c t="s" r="G653" s="4">
        <v>1</v>
      </c>
    </row>
    <row r="654">
      <c t="s" r="A654" s="4">
        <v>1</v>
      </c>
      <c t="s" r="B654" s="5">
        <v>1</v>
      </c>
      <c t="s" r="C654" s="4">
        <v>239</v>
      </c>
      <c t="s" r="D654" s="4">
        <v>1</v>
      </c>
      <c t="s" r="E654" s="4">
        <v>1</v>
      </c>
      <c t="s" r="F654" s="4">
        <v>1</v>
      </c>
      <c t="s" r="G654" s="4">
        <v>1</v>
      </c>
    </row>
    <row r="655">
      <c t="s" r="A655" s="4">
        <v>1</v>
      </c>
      <c t="s" r="B655" s="5">
        <v>1</v>
      </c>
      <c t="s" r="C655" s="4">
        <v>240</v>
      </c>
      <c t="s" r="D655" s="4">
        <v>1</v>
      </c>
      <c t="s" r="E655" s="4">
        <v>1</v>
      </c>
      <c t="s" r="F655" s="4">
        <v>1</v>
      </c>
      <c t="s" r="G655" s="4">
        <v>1</v>
      </c>
    </row>
    <row r="656">
      <c t="s" r="A656" s="4">
        <v>1</v>
      </c>
      <c t="s" r="B656" s="5">
        <v>1</v>
      </c>
      <c t="s" r="C656" s="4">
        <v>241</v>
      </c>
      <c t="s" r="D656" s="4">
        <v>1</v>
      </c>
      <c t="s" r="E656" s="4">
        <v>1</v>
      </c>
      <c t="s" r="F656" s="4">
        <v>1</v>
      </c>
      <c t="s" r="G656" s="4">
        <v>1</v>
      </c>
    </row>
    <row r="657">
      <c t="s" r="A657" s="4">
        <v>1</v>
      </c>
      <c t="s" r="B657" s="5">
        <v>1</v>
      </c>
      <c t="s" r="C657" s="4">
        <v>242</v>
      </c>
      <c t="s" r="D657" s="4">
        <v>1</v>
      </c>
      <c t="s" r="E657" s="4">
        <v>1</v>
      </c>
      <c t="s" r="F657" s="4">
        <v>1</v>
      </c>
      <c t="s" r="G657" s="4">
        <v>1</v>
      </c>
    </row>
    <row r="658">
      <c t="s" r="A658" s="4">
        <v>1</v>
      </c>
      <c t="s" r="B658" s="5">
        <v>1</v>
      </c>
      <c t="s" r="C658" s="8">
        <v>20</v>
      </c>
      <c t="s" r="D658" s="4">
        <v>1</v>
      </c>
      <c t="s" r="E658" s="4">
        <v>1</v>
      </c>
      <c t="s" r="F658" s="4">
        <v>1</v>
      </c>
      <c t="s" r="G658" s="4">
        <v>1</v>
      </c>
    </row>
    <row r="659">
      <c t="s" r="A659" s="4">
        <v>1</v>
      </c>
      <c t="s" r="B659" s="5">
        <v>1</v>
      </c>
      <c t="s" r="C659" s="4">
        <v>1</v>
      </c>
      <c t="s" r="D659" s="4">
        <v>1</v>
      </c>
      <c t="s" r="E659" s="4">
        <v>1</v>
      </c>
      <c t="s" r="F659" s="4">
        <v>1</v>
      </c>
      <c t="s" r="G659" s="4">
        <v>1</v>
      </c>
    </row>
    <row r="660">
      <c t="s" r="A660" s="2">
        <v>583</v>
      </c>
      <c t="s" r="B660" s="6">
        <v>584</v>
      </c>
      <c t="s" r="C660" s="9">
        <v>585</v>
      </c>
      <c t="s" r="D660" s="4">
        <v>1</v>
      </c>
      <c t="s" r="E660" s="4">
        <v>1</v>
      </c>
      <c t="s" r="F660" s="4">
        <v>1</v>
      </c>
      <c t="s" r="G660" s="4">
        <v>1</v>
      </c>
    </row>
    <row r="661">
      <c t="s" r="A661" s="4">
        <v>1</v>
      </c>
      <c t="s" r="B661" s="5">
        <v>1</v>
      </c>
      <c t="s" r="C661" s="9">
        <v>586</v>
      </c>
      <c t="s" r="D661" s="4">
        <v>1</v>
      </c>
      <c t="s" r="E661" s="4">
        <v>1</v>
      </c>
      <c t="s" r="F661" s="4">
        <v>1</v>
      </c>
      <c t="s" r="G661" s="4">
        <v>1</v>
      </c>
    </row>
    <row r="662">
      <c t="s" r="A662" s="4">
        <v>1</v>
      </c>
      <c t="s" r="B662" s="5">
        <v>1</v>
      </c>
      <c t="s" r="C662" s="4">
        <v>587</v>
      </c>
      <c t="s" r="D662" s="4">
        <v>1</v>
      </c>
      <c t="s" r="E662" s="4">
        <v>1</v>
      </c>
      <c t="s" r="F662" s="4">
        <v>1</v>
      </c>
      <c t="s" r="G662" s="4">
        <v>1</v>
      </c>
    </row>
    <row r="663">
      <c t="s" r="A663" s="4">
        <v>1</v>
      </c>
      <c t="s" r="B663" s="5">
        <v>1</v>
      </c>
      <c t="s" r="C663" s="4">
        <v>588</v>
      </c>
      <c t="s" r="D663" s="4">
        <v>1</v>
      </c>
      <c t="s" r="E663" s="4">
        <v>1</v>
      </c>
      <c t="s" r="F663" s="4">
        <v>1</v>
      </c>
      <c t="s" r="G663" s="4">
        <v>1</v>
      </c>
    </row>
    <row r="664">
      <c t="s" r="A664" s="4">
        <v>1</v>
      </c>
      <c t="s" r="B664" s="5">
        <v>1</v>
      </c>
      <c t="s" r="C664" s="4">
        <v>589</v>
      </c>
      <c t="s" r="D664" s="4">
        <v>1</v>
      </c>
      <c t="s" r="E664" s="4">
        <v>1</v>
      </c>
      <c t="s" r="F664" s="4">
        <v>1</v>
      </c>
      <c t="s" r="G664" s="4">
        <v>1</v>
      </c>
    </row>
    <row r="665">
      <c t="s" r="A665" s="4">
        <v>1</v>
      </c>
      <c t="s" r="B665" s="5">
        <v>1</v>
      </c>
      <c t="s" r="C665" s="4">
        <v>590</v>
      </c>
      <c t="s" r="D665" s="4">
        <v>1</v>
      </c>
      <c t="s" r="E665" s="4">
        <v>1</v>
      </c>
      <c t="s" r="F665" s="4">
        <v>1</v>
      </c>
      <c t="s" r="G665" s="4">
        <v>1</v>
      </c>
    </row>
    <row r="666">
      <c t="s" r="A666" s="4">
        <v>1</v>
      </c>
      <c t="s" r="B666" s="5">
        <v>1</v>
      </c>
      <c t="s" r="C666" s="4">
        <v>591</v>
      </c>
      <c t="s" r="D666" s="4">
        <v>1</v>
      </c>
      <c t="s" r="E666" s="4">
        <v>1</v>
      </c>
      <c t="s" r="F666" s="4">
        <v>1</v>
      </c>
      <c t="s" r="G666" s="4">
        <v>1</v>
      </c>
    </row>
    <row r="667">
      <c t="s" r="A667" s="4">
        <v>1</v>
      </c>
      <c t="s" r="B667" s="5">
        <v>1</v>
      </c>
      <c t="s" r="C667" s="4">
        <v>592</v>
      </c>
      <c t="s" r="D667" s="4">
        <v>1</v>
      </c>
      <c t="s" r="E667" s="4">
        <v>1</v>
      </c>
      <c t="s" r="F667" s="4">
        <v>1</v>
      </c>
      <c t="s" r="G667" s="4">
        <v>1</v>
      </c>
    </row>
    <row r="668">
      <c t="s" r="A668" s="4">
        <v>1</v>
      </c>
      <c t="s" r="B668" s="5">
        <v>1</v>
      </c>
      <c t="s" r="C668" s="4">
        <v>593</v>
      </c>
      <c t="s" r="D668" s="4">
        <v>1</v>
      </c>
      <c t="s" r="E668" s="4">
        <v>1</v>
      </c>
      <c t="s" r="F668" s="4">
        <v>1</v>
      </c>
      <c t="s" r="G668" s="4">
        <v>1</v>
      </c>
    </row>
    <row r="669">
      <c t="s" r="A669" s="4">
        <v>1</v>
      </c>
      <c t="s" r="B669" s="5">
        <v>1</v>
      </c>
      <c t="s" r="C669" s="8">
        <v>20</v>
      </c>
      <c t="s" r="D669" s="4">
        <v>1</v>
      </c>
      <c t="s" r="E669" s="4">
        <v>1</v>
      </c>
      <c t="s" r="F669" s="4">
        <v>1</v>
      </c>
      <c t="s" r="G669" s="4">
        <v>1</v>
      </c>
    </row>
    <row r="670">
      <c t="s" r="A670" s="4">
        <v>1</v>
      </c>
      <c t="s" r="B670" s="5">
        <v>1</v>
      </c>
      <c t="s" r="C670" s="4">
        <v>1</v>
      </c>
      <c t="s" r="D670" s="4">
        <v>1</v>
      </c>
      <c t="s" r="E670" s="4">
        <v>1</v>
      </c>
      <c t="s" r="F670" s="4">
        <v>1</v>
      </c>
      <c t="s" r="G670" s="4">
        <v>1</v>
      </c>
    </row>
    <row r="671">
      <c t="s" r="A671" s="2">
        <v>594</v>
      </c>
      <c t="s" r="B671" s="6">
        <v>595</v>
      </c>
      <c t="s" r="C671" s="9">
        <v>596</v>
      </c>
      <c t="s" r="D671" s="4">
        <v>1</v>
      </c>
      <c t="s" r="E671" s="4">
        <v>1</v>
      </c>
      <c t="s" r="F671" s="4">
        <v>1</v>
      </c>
      <c t="s" r="G671" s="4">
        <v>1</v>
      </c>
    </row>
    <row r="672">
      <c t="s" r="A672" s="4">
        <v>1</v>
      </c>
      <c t="s" r="B672" s="5">
        <v>1</v>
      </c>
      <c t="s" r="C672" s="9">
        <v>597</v>
      </c>
      <c t="s" r="D672" s="4">
        <v>1</v>
      </c>
      <c t="s" r="E672" s="4">
        <v>1</v>
      </c>
      <c t="s" r="F672" s="4">
        <v>1</v>
      </c>
      <c t="s" r="G672" s="4">
        <v>1</v>
      </c>
    </row>
    <row r="673">
      <c t="s" r="A673" s="4">
        <v>1</v>
      </c>
      <c t="s" r="B673" s="5">
        <v>1</v>
      </c>
      <c t="s" r="C673" s="4">
        <v>50</v>
      </c>
      <c t="s" r="D673" s="4">
        <v>1</v>
      </c>
      <c t="s" r="E673" s="4">
        <v>1</v>
      </c>
      <c t="s" r="F673" s="4">
        <v>1</v>
      </c>
      <c t="s" r="G673" s="4">
        <v>1</v>
      </c>
    </row>
    <row r="674">
      <c t="s" r="A674" s="4">
        <v>1</v>
      </c>
      <c t="s" r="B674" s="5">
        <v>1</v>
      </c>
      <c t="s" r="C674" s="4">
        <v>598</v>
      </c>
      <c t="s" r="D674" s="4">
        <v>1</v>
      </c>
      <c t="s" r="E674" s="4">
        <v>1</v>
      </c>
      <c t="s" r="F674" s="4">
        <v>1</v>
      </c>
      <c t="s" r="G674" s="4">
        <v>1</v>
      </c>
    </row>
    <row r="675">
      <c t="s" r="A675" s="4">
        <v>1</v>
      </c>
      <c t="s" r="B675" s="5">
        <v>1</v>
      </c>
      <c t="s" r="C675" s="10">
        <v>1</v>
      </c>
      <c t="s" r="D675" s="11">
        <v>191</v>
      </c>
      <c r="E675" s="12">
        <v>160</v>
      </c>
      <c t="s" r="F675" s="13">
        <v>1</v>
      </c>
      <c t="str" r="G675" s="14">
        <f>IF(F675="",0,E675*F675)</f>
        <v/>
      </c>
    </row>
    <row r="676">
      <c t="s" r="A676" s="4">
        <v>1</v>
      </c>
      <c t="s" r="B676" s="5">
        <v>1</v>
      </c>
      <c t="s" r="C676" s="4">
        <v>1</v>
      </c>
      <c t="s" r="D676" s="4">
        <v>1</v>
      </c>
      <c t="s" r="E676" s="4">
        <v>1</v>
      </c>
      <c t="s" r="F676" s="4">
        <v>1</v>
      </c>
      <c t="s" r="G676" s="4">
        <v>1</v>
      </c>
    </row>
    <row r="677">
      <c t="s" r="A677" s="2">
        <v>599</v>
      </c>
      <c t="s" r="B677" s="6">
        <v>600</v>
      </c>
      <c t="s" r="C677" s="9">
        <v>601</v>
      </c>
      <c t="s" r="D677" s="4">
        <v>1</v>
      </c>
      <c t="s" r="E677" s="4">
        <v>1</v>
      </c>
      <c t="s" r="F677" s="4">
        <v>1</v>
      </c>
      <c t="s" r="G677" s="4">
        <v>1</v>
      </c>
    </row>
    <row r="678">
      <c t="s" r="A678" s="4">
        <v>1</v>
      </c>
      <c t="s" r="B678" s="5">
        <v>1</v>
      </c>
      <c t="s" r="C678" s="9">
        <v>602</v>
      </c>
      <c t="s" r="D678" s="4">
        <v>1</v>
      </c>
      <c t="s" r="E678" s="4">
        <v>1</v>
      </c>
      <c t="s" r="F678" s="4">
        <v>1</v>
      </c>
      <c t="s" r="G678" s="4">
        <v>1</v>
      </c>
    </row>
    <row r="679">
      <c t="s" r="A679" s="4">
        <v>1</v>
      </c>
      <c t="s" r="B679" s="5">
        <v>1</v>
      </c>
      <c t="s" r="C679" s="4">
        <v>603</v>
      </c>
      <c t="s" r="D679" s="4">
        <v>1</v>
      </c>
      <c t="s" r="E679" s="4">
        <v>1</v>
      </c>
      <c t="s" r="F679" s="4">
        <v>1</v>
      </c>
      <c t="s" r="G679" s="4">
        <v>1</v>
      </c>
    </row>
    <row r="680">
      <c t="s" r="A680" s="4">
        <v>1</v>
      </c>
      <c t="s" r="B680" s="5">
        <v>1</v>
      </c>
      <c t="s" r="C680" s="4">
        <v>604</v>
      </c>
      <c t="s" r="D680" s="4">
        <v>1</v>
      </c>
      <c t="s" r="E680" s="4">
        <v>1</v>
      </c>
      <c t="s" r="F680" s="4">
        <v>1</v>
      </c>
      <c t="s" r="G680" s="4">
        <v>1</v>
      </c>
    </row>
    <row r="681">
      <c t="s" r="A681" s="4">
        <v>1</v>
      </c>
      <c t="s" r="B681" s="5">
        <v>1</v>
      </c>
      <c t="s" r="C681" s="4">
        <v>605</v>
      </c>
      <c t="s" r="D681" s="4">
        <v>1</v>
      </c>
      <c t="s" r="E681" s="4">
        <v>1</v>
      </c>
      <c t="s" r="F681" s="4">
        <v>1</v>
      </c>
      <c t="s" r="G681" s="4">
        <v>1</v>
      </c>
    </row>
    <row r="682">
      <c t="s" r="A682" s="4">
        <v>1</v>
      </c>
      <c t="s" r="B682" s="5">
        <v>1</v>
      </c>
      <c t="s" r="C682" s="8">
        <v>20</v>
      </c>
      <c t="s" r="D682" s="4">
        <v>1</v>
      </c>
      <c t="s" r="E682" s="4">
        <v>1</v>
      </c>
      <c t="s" r="F682" s="4">
        <v>1</v>
      </c>
      <c t="s" r="G682" s="4">
        <v>1</v>
      </c>
    </row>
    <row r="683">
      <c t="s" r="A683" s="4">
        <v>1</v>
      </c>
      <c t="s" r="B683" s="5">
        <v>1</v>
      </c>
      <c t="s" r="C683" s="4">
        <v>1</v>
      </c>
      <c t="s" r="D683" s="4">
        <v>1</v>
      </c>
      <c t="s" r="E683" s="4">
        <v>1</v>
      </c>
      <c t="s" r="F683" s="4">
        <v>1</v>
      </c>
      <c t="s" r="G683" s="4">
        <v>1</v>
      </c>
    </row>
    <row r="684">
      <c t="s" r="A684" s="2">
        <v>606</v>
      </c>
      <c t="s" r="B684" s="6">
        <v>607</v>
      </c>
      <c t="s" r="C684" s="9">
        <v>608</v>
      </c>
      <c t="s" r="D684" s="4">
        <v>1</v>
      </c>
      <c t="s" r="E684" s="4">
        <v>1</v>
      </c>
      <c t="s" r="F684" s="4">
        <v>1</v>
      </c>
      <c t="s" r="G684" s="4">
        <v>1</v>
      </c>
    </row>
    <row r="685">
      <c t="s" r="A685" s="4">
        <v>1</v>
      </c>
      <c t="s" r="B685" s="5">
        <v>1</v>
      </c>
      <c t="s" r="C685" s="9">
        <v>609</v>
      </c>
      <c t="s" r="D685" s="4">
        <v>1</v>
      </c>
      <c t="s" r="E685" s="4">
        <v>1</v>
      </c>
      <c t="s" r="F685" s="4">
        <v>1</v>
      </c>
      <c t="s" r="G685" s="4">
        <v>1</v>
      </c>
    </row>
    <row r="686">
      <c t="s" r="A686" s="4">
        <v>1</v>
      </c>
      <c t="s" r="B686" s="5">
        <v>1</v>
      </c>
      <c t="s" r="C686" s="4">
        <v>610</v>
      </c>
      <c t="s" r="D686" s="4">
        <v>1</v>
      </c>
      <c t="s" r="E686" s="4">
        <v>1</v>
      </c>
      <c t="s" r="F686" s="4">
        <v>1</v>
      </c>
      <c t="s" r="G686" s="4">
        <v>1</v>
      </c>
    </row>
    <row r="687">
      <c t="s" r="A687" s="4">
        <v>1</v>
      </c>
      <c t="s" r="B687" s="5">
        <v>1</v>
      </c>
      <c t="s" r="C687" s="8">
        <v>20</v>
      </c>
      <c t="s" r="D687" s="4">
        <v>1</v>
      </c>
      <c t="s" r="E687" s="4">
        <v>1</v>
      </c>
      <c t="s" r="F687" s="4">
        <v>1</v>
      </c>
      <c t="s" r="G687" s="4">
        <v>1</v>
      </c>
    </row>
    <row r="688">
      <c t="s" r="A688" s="4">
        <v>1</v>
      </c>
      <c t="s" r="B688" s="5">
        <v>1</v>
      </c>
      <c t="s" r="C688" s="10">
        <v>1</v>
      </c>
      <c t="s" r="D688" s="11">
        <v>309</v>
      </c>
      <c r="E688" s="12">
        <v>4</v>
      </c>
      <c t="s" r="F688" s="13">
        <v>1</v>
      </c>
      <c t="str" r="G688" s="14">
        <f>IF(F688="",0,E688*F688)</f>
        <v/>
      </c>
    </row>
    <row r="689">
      <c t="s" r="A689" s="4">
        <v>1</v>
      </c>
      <c t="s" r="B689" s="5">
        <v>1</v>
      </c>
      <c t="s" r="C689" s="4">
        <v>1</v>
      </c>
      <c t="s" r="D689" s="4">
        <v>1</v>
      </c>
      <c t="s" r="E689" s="4">
        <v>1</v>
      </c>
      <c t="s" r="F689" s="4">
        <v>1</v>
      </c>
      <c t="s" r="G689" s="4">
        <v>1</v>
      </c>
    </row>
    <row r="690">
      <c t="s" r="A690" s="2">
        <v>611</v>
      </c>
      <c t="s" r="B690" s="6">
        <v>612</v>
      </c>
      <c t="s" r="C690" s="9">
        <v>613</v>
      </c>
      <c t="s" r="D690" s="4">
        <v>1</v>
      </c>
      <c t="s" r="E690" s="4">
        <v>1</v>
      </c>
      <c t="s" r="F690" s="4">
        <v>1</v>
      </c>
      <c t="s" r="G690" s="4">
        <v>1</v>
      </c>
    </row>
    <row r="691">
      <c t="s" r="A691" s="4">
        <v>1</v>
      </c>
      <c t="s" r="B691" s="5">
        <v>1</v>
      </c>
      <c t="s" r="C691" s="9">
        <v>614</v>
      </c>
      <c t="s" r="D691" s="4">
        <v>1</v>
      </c>
      <c t="s" r="E691" s="4">
        <v>1</v>
      </c>
      <c t="s" r="F691" s="4">
        <v>1</v>
      </c>
      <c t="s" r="G691" s="4">
        <v>1</v>
      </c>
    </row>
    <row r="692">
      <c t="s" r="A692" s="4">
        <v>1</v>
      </c>
      <c t="s" r="B692" s="5">
        <v>1</v>
      </c>
      <c t="s" r="C692" s="4">
        <v>615</v>
      </c>
      <c t="s" r="D692" s="4">
        <v>1</v>
      </c>
      <c t="s" r="E692" s="4">
        <v>1</v>
      </c>
      <c t="s" r="F692" s="4">
        <v>1</v>
      </c>
      <c t="s" r="G692" s="4">
        <v>1</v>
      </c>
    </row>
    <row r="693">
      <c t="s" r="A693" s="4">
        <v>1</v>
      </c>
      <c t="s" r="B693" s="5">
        <v>1</v>
      </c>
      <c t="s" r="C693" s="8">
        <v>20</v>
      </c>
      <c t="s" r="D693" s="4">
        <v>1</v>
      </c>
      <c t="s" r="E693" s="4">
        <v>1</v>
      </c>
      <c t="s" r="F693" s="4">
        <v>1</v>
      </c>
      <c t="s" r="G693" s="4">
        <v>1</v>
      </c>
    </row>
    <row r="694">
      <c t="s" r="A694" s="4">
        <v>1</v>
      </c>
      <c t="s" r="B694" s="5">
        <v>1</v>
      </c>
      <c t="s" r="C694" s="4">
        <v>1</v>
      </c>
      <c t="s" r="D694" s="4">
        <v>1</v>
      </c>
      <c t="s" r="E694" s="4">
        <v>1</v>
      </c>
      <c t="s" r="F694" s="4">
        <v>1</v>
      </c>
      <c t="s" r="G694" s="4">
        <v>1</v>
      </c>
    </row>
    <row r="695">
      <c t="s" r="A695" s="2">
        <v>616</v>
      </c>
      <c t="s" r="B695" s="6">
        <v>617</v>
      </c>
      <c t="s" r="C695" s="9">
        <v>618</v>
      </c>
      <c t="s" r="D695" s="4">
        <v>1</v>
      </c>
      <c t="s" r="E695" s="4">
        <v>1</v>
      </c>
      <c t="s" r="F695" s="4">
        <v>1</v>
      </c>
      <c t="s" r="G695" s="4">
        <v>1</v>
      </c>
    </row>
    <row r="696">
      <c t="s" r="A696" s="4">
        <v>1</v>
      </c>
      <c t="s" r="B696" s="5">
        <v>1</v>
      </c>
      <c t="s" r="C696" s="9">
        <v>614</v>
      </c>
      <c t="s" r="D696" s="4">
        <v>1</v>
      </c>
      <c t="s" r="E696" s="4">
        <v>1</v>
      </c>
      <c t="s" r="F696" s="4">
        <v>1</v>
      </c>
      <c t="s" r="G696" s="4">
        <v>1</v>
      </c>
    </row>
    <row r="697">
      <c t="s" r="A697" s="4">
        <v>1</v>
      </c>
      <c t="s" r="B697" s="5">
        <v>1</v>
      </c>
      <c t="s" r="C697" s="4">
        <v>615</v>
      </c>
      <c t="s" r="D697" s="4">
        <v>1</v>
      </c>
      <c t="s" r="E697" s="4">
        <v>1</v>
      </c>
      <c t="s" r="F697" s="4">
        <v>1</v>
      </c>
      <c t="s" r="G697" s="4">
        <v>1</v>
      </c>
    </row>
    <row r="698">
      <c t="s" r="A698" s="4">
        <v>1</v>
      </c>
      <c t="s" r="B698" s="5">
        <v>1</v>
      </c>
      <c t="s" r="C698" s="4">
        <v>50</v>
      </c>
      <c t="s" r="D698" s="4">
        <v>1</v>
      </c>
      <c t="s" r="E698" s="4">
        <v>1</v>
      </c>
      <c t="s" r="F698" s="4">
        <v>1</v>
      </c>
      <c t="s" r="G698" s="4">
        <v>1</v>
      </c>
    </row>
    <row r="699">
      <c t="s" r="A699" s="4">
        <v>1</v>
      </c>
      <c t="s" r="B699" s="5">
        <v>1</v>
      </c>
      <c t="s" r="C699" s="4">
        <v>619</v>
      </c>
      <c t="s" r="D699" s="4">
        <v>1</v>
      </c>
      <c t="s" r="E699" s="4">
        <v>1</v>
      </c>
      <c t="s" r="F699" s="4">
        <v>1</v>
      </c>
      <c t="s" r="G699" s="4">
        <v>1</v>
      </c>
    </row>
    <row r="700">
      <c t="s" r="A700" s="4">
        <v>1</v>
      </c>
      <c t="s" r="B700" s="5">
        <v>1</v>
      </c>
      <c t="s" r="C700" s="8">
        <v>20</v>
      </c>
      <c t="s" r="D700" s="4">
        <v>1</v>
      </c>
      <c t="s" r="E700" s="4">
        <v>1</v>
      </c>
      <c t="s" r="F700" s="4">
        <v>1</v>
      </c>
      <c t="s" r="G700" s="4">
        <v>1</v>
      </c>
    </row>
    <row r="701">
      <c t="s" r="A701" s="4">
        <v>1</v>
      </c>
      <c t="s" r="B701" s="5">
        <v>1</v>
      </c>
      <c t="s" r="C701" s="10">
        <v>1</v>
      </c>
      <c t="s" r="D701" s="11">
        <v>38</v>
      </c>
      <c r="E701" s="12">
        <v>1</v>
      </c>
      <c t="s" r="F701" s="13">
        <v>1</v>
      </c>
      <c t="str" r="G701" s="14">
        <f>IF(F701="",0,E701*F701)</f>
        <v/>
      </c>
    </row>
    <row r="702">
      <c t="s" r="A702" s="4">
        <v>1</v>
      </c>
      <c t="s" r="B702" s="5">
        <v>1</v>
      </c>
      <c t="s" r="C702" s="4">
        <v>1</v>
      </c>
      <c t="s" r="D702" s="4">
        <v>1</v>
      </c>
      <c t="s" r="E702" s="4">
        <v>1</v>
      </c>
      <c t="s" r="F702" s="4">
        <v>1</v>
      </c>
      <c t="s" r="G702" s="4">
        <v>1</v>
      </c>
    </row>
    <row r="703">
      <c t="s" r="A703" s="2">
        <v>620</v>
      </c>
      <c t="s" r="B703" s="6">
        <v>621</v>
      </c>
      <c t="s" r="C703" s="9">
        <v>245</v>
      </c>
      <c t="s" r="D703" s="4">
        <v>1</v>
      </c>
      <c t="s" r="E703" s="4">
        <v>1</v>
      </c>
      <c t="s" r="F703" s="4">
        <v>1</v>
      </c>
      <c t="s" r="G703" s="4">
        <v>1</v>
      </c>
    </row>
    <row r="704">
      <c t="s" r="A704" s="4">
        <v>1</v>
      </c>
      <c t="s" r="B704" s="5">
        <v>1</v>
      </c>
      <c t="s" r="C704" s="9">
        <v>246</v>
      </c>
      <c t="s" r="D704" s="4">
        <v>1</v>
      </c>
      <c t="s" r="E704" s="4">
        <v>1</v>
      </c>
      <c t="s" r="F704" s="4">
        <v>1</v>
      </c>
      <c t="s" r="G704" s="4">
        <v>1</v>
      </c>
    </row>
    <row r="705">
      <c t="s" r="A705" s="4">
        <v>1</v>
      </c>
      <c t="s" r="B705" s="5">
        <v>1</v>
      </c>
      <c t="s" r="C705" s="4">
        <v>247</v>
      </c>
      <c t="s" r="D705" s="4">
        <v>1</v>
      </c>
      <c t="s" r="E705" s="4">
        <v>1</v>
      </c>
      <c t="s" r="F705" s="4">
        <v>1</v>
      </c>
      <c t="s" r="G705" s="4">
        <v>1</v>
      </c>
    </row>
    <row r="706">
      <c t="s" r="A706" s="4">
        <v>1</v>
      </c>
      <c t="s" r="B706" s="5">
        <v>1</v>
      </c>
      <c t="s" r="C706" s="4">
        <v>248</v>
      </c>
      <c t="s" r="D706" s="4">
        <v>1</v>
      </c>
      <c t="s" r="E706" s="4">
        <v>1</v>
      </c>
      <c t="s" r="F706" s="4">
        <v>1</v>
      </c>
      <c t="s" r="G706" s="4">
        <v>1</v>
      </c>
    </row>
    <row r="707">
      <c t="s" r="A707" s="4">
        <v>1</v>
      </c>
      <c t="s" r="B707" s="5">
        <v>1</v>
      </c>
      <c t="s" r="C707" s="4">
        <v>249</v>
      </c>
      <c t="s" r="D707" s="4">
        <v>1</v>
      </c>
      <c t="s" r="E707" s="4">
        <v>1</v>
      </c>
      <c t="s" r="F707" s="4">
        <v>1</v>
      </c>
      <c t="s" r="G707" s="4">
        <v>1</v>
      </c>
    </row>
    <row r="708">
      <c t="s" r="A708" s="4">
        <v>1</v>
      </c>
      <c t="s" r="B708" s="5">
        <v>1</v>
      </c>
      <c t="s" r="C708" s="4">
        <v>250</v>
      </c>
      <c t="s" r="D708" s="4">
        <v>1</v>
      </c>
      <c t="s" r="E708" s="4">
        <v>1</v>
      </c>
      <c t="s" r="F708" s="4">
        <v>1</v>
      </c>
      <c t="s" r="G708" s="4">
        <v>1</v>
      </c>
    </row>
    <row r="709">
      <c t="s" r="A709" s="4">
        <v>1</v>
      </c>
      <c t="s" r="B709" s="5">
        <v>1</v>
      </c>
      <c t="s" r="C709" s="4">
        <v>251</v>
      </c>
      <c t="s" r="D709" s="4">
        <v>1</v>
      </c>
      <c t="s" r="E709" s="4">
        <v>1</v>
      </c>
      <c t="s" r="F709" s="4">
        <v>1</v>
      </c>
      <c t="s" r="G709" s="4">
        <v>1</v>
      </c>
    </row>
    <row r="710">
      <c t="s" r="A710" s="4">
        <v>1</v>
      </c>
      <c t="s" r="B710" s="5">
        <v>1</v>
      </c>
      <c t="s" r="C710" s="4">
        <v>252</v>
      </c>
      <c t="s" r="D710" s="4">
        <v>1</v>
      </c>
      <c t="s" r="E710" s="4">
        <v>1</v>
      </c>
      <c t="s" r="F710" s="4">
        <v>1</v>
      </c>
      <c t="s" r="G710" s="4">
        <v>1</v>
      </c>
    </row>
    <row r="711">
      <c t="s" r="A711" s="4">
        <v>1</v>
      </c>
      <c t="s" r="B711" s="5">
        <v>1</v>
      </c>
      <c t="s" r="C711" s="4">
        <v>253</v>
      </c>
      <c t="s" r="D711" s="4">
        <v>1</v>
      </c>
      <c t="s" r="E711" s="4">
        <v>1</v>
      </c>
      <c t="s" r="F711" s="4">
        <v>1</v>
      </c>
      <c t="s" r="G711" s="4">
        <v>1</v>
      </c>
    </row>
    <row r="712">
      <c t="s" r="A712" s="4">
        <v>1</v>
      </c>
      <c t="s" r="B712" s="5">
        <v>1</v>
      </c>
      <c t="s" r="C712" s="4">
        <v>254</v>
      </c>
      <c t="s" r="D712" s="4">
        <v>1</v>
      </c>
      <c t="s" r="E712" s="4">
        <v>1</v>
      </c>
      <c t="s" r="F712" s="4">
        <v>1</v>
      </c>
      <c t="s" r="G712" s="4">
        <v>1</v>
      </c>
    </row>
    <row r="713">
      <c t="s" r="A713" s="4">
        <v>1</v>
      </c>
      <c t="s" r="B713" s="5">
        <v>1</v>
      </c>
      <c t="s" r="C713" s="4">
        <v>255</v>
      </c>
      <c t="s" r="D713" s="4">
        <v>1</v>
      </c>
      <c t="s" r="E713" s="4">
        <v>1</v>
      </c>
      <c t="s" r="F713" s="4">
        <v>1</v>
      </c>
      <c t="s" r="G713" s="4">
        <v>1</v>
      </c>
    </row>
    <row r="714">
      <c t="s" r="A714" s="4">
        <v>1</v>
      </c>
      <c t="s" r="B714" s="5">
        <v>1</v>
      </c>
      <c t="s" r="C714" s="4">
        <v>256</v>
      </c>
      <c t="s" r="D714" s="4">
        <v>1</v>
      </c>
      <c t="s" r="E714" s="4">
        <v>1</v>
      </c>
      <c t="s" r="F714" s="4">
        <v>1</v>
      </c>
      <c t="s" r="G714" s="4">
        <v>1</v>
      </c>
    </row>
    <row r="715">
      <c t="s" r="A715" s="4">
        <v>1</v>
      </c>
      <c t="s" r="B715" s="5">
        <v>1</v>
      </c>
      <c t="s" r="C715" s="4">
        <v>257</v>
      </c>
      <c t="s" r="D715" s="4">
        <v>1</v>
      </c>
      <c t="s" r="E715" s="4">
        <v>1</v>
      </c>
      <c t="s" r="F715" s="4">
        <v>1</v>
      </c>
      <c t="s" r="G715" s="4">
        <v>1</v>
      </c>
    </row>
    <row r="716">
      <c t="s" r="A716" s="4">
        <v>1</v>
      </c>
      <c t="s" r="B716" s="5">
        <v>1</v>
      </c>
      <c t="s" r="C716" s="4">
        <v>258</v>
      </c>
      <c t="s" r="D716" s="4">
        <v>1</v>
      </c>
      <c t="s" r="E716" s="4">
        <v>1</v>
      </c>
      <c t="s" r="F716" s="4">
        <v>1</v>
      </c>
      <c t="s" r="G716" s="4">
        <v>1</v>
      </c>
    </row>
    <row r="717">
      <c t="s" r="A717" s="4">
        <v>1</v>
      </c>
      <c t="s" r="B717" s="5">
        <v>1</v>
      </c>
      <c t="s" r="C717" s="4">
        <v>259</v>
      </c>
      <c t="s" r="D717" s="4">
        <v>1</v>
      </c>
      <c t="s" r="E717" s="4">
        <v>1</v>
      </c>
      <c t="s" r="F717" s="4">
        <v>1</v>
      </c>
      <c t="s" r="G717" s="4">
        <v>1</v>
      </c>
    </row>
    <row r="718">
      <c t="s" r="A718" s="4">
        <v>1</v>
      </c>
      <c t="s" r="B718" s="5">
        <v>1</v>
      </c>
      <c t="s" r="C718" s="4">
        <v>260</v>
      </c>
      <c t="s" r="D718" s="4">
        <v>1</v>
      </c>
      <c t="s" r="E718" s="4">
        <v>1</v>
      </c>
      <c t="s" r="F718" s="4">
        <v>1</v>
      </c>
      <c t="s" r="G718" s="4">
        <v>1</v>
      </c>
    </row>
    <row r="719">
      <c t="s" r="A719" s="4">
        <v>1</v>
      </c>
      <c t="s" r="B719" s="5">
        <v>1</v>
      </c>
      <c t="s" r="C719" s="4">
        <v>261</v>
      </c>
      <c t="s" r="D719" s="4">
        <v>1</v>
      </c>
      <c t="s" r="E719" s="4">
        <v>1</v>
      </c>
      <c t="s" r="F719" s="4">
        <v>1</v>
      </c>
      <c t="s" r="G719" s="4">
        <v>1</v>
      </c>
    </row>
    <row r="720">
      <c t="s" r="A720" s="4">
        <v>1</v>
      </c>
      <c t="s" r="B720" s="5">
        <v>1</v>
      </c>
      <c t="s" r="C720" s="4">
        <v>262</v>
      </c>
      <c t="s" r="D720" s="4">
        <v>1</v>
      </c>
      <c t="s" r="E720" s="4">
        <v>1</v>
      </c>
      <c t="s" r="F720" s="4">
        <v>1</v>
      </c>
      <c t="s" r="G720" s="4">
        <v>1</v>
      </c>
    </row>
    <row r="721">
      <c t="s" r="A721" s="4">
        <v>1</v>
      </c>
      <c t="s" r="B721" s="5">
        <v>1</v>
      </c>
      <c t="s" r="C721" s="4">
        <v>263</v>
      </c>
      <c t="s" r="D721" s="4">
        <v>1</v>
      </c>
      <c t="s" r="E721" s="4">
        <v>1</v>
      </c>
      <c t="s" r="F721" s="4">
        <v>1</v>
      </c>
      <c t="s" r="G721" s="4">
        <v>1</v>
      </c>
    </row>
    <row r="722">
      <c t="s" r="A722" s="4">
        <v>1</v>
      </c>
      <c t="s" r="B722" s="5">
        <v>1</v>
      </c>
      <c t="s" r="C722" s="4">
        <v>264</v>
      </c>
      <c t="s" r="D722" s="4">
        <v>1</v>
      </c>
      <c t="s" r="E722" s="4">
        <v>1</v>
      </c>
      <c t="s" r="F722" s="4">
        <v>1</v>
      </c>
      <c t="s" r="G722" s="4">
        <v>1</v>
      </c>
    </row>
    <row r="723">
      <c t="s" r="A723" s="4">
        <v>1</v>
      </c>
      <c t="s" r="B723" s="5">
        <v>1</v>
      </c>
      <c t="s" r="C723" s="4">
        <v>265</v>
      </c>
      <c t="s" r="D723" s="4">
        <v>1</v>
      </c>
      <c t="s" r="E723" s="4">
        <v>1</v>
      </c>
      <c t="s" r="F723" s="4">
        <v>1</v>
      </c>
      <c t="s" r="G723" s="4">
        <v>1</v>
      </c>
    </row>
    <row r="724">
      <c t="s" r="A724" s="4">
        <v>1</v>
      </c>
      <c t="s" r="B724" s="5">
        <v>1</v>
      </c>
      <c t="s" r="C724" s="4">
        <v>266</v>
      </c>
      <c t="s" r="D724" s="4">
        <v>1</v>
      </c>
      <c t="s" r="E724" s="4">
        <v>1</v>
      </c>
      <c t="s" r="F724" s="4">
        <v>1</v>
      </c>
      <c t="s" r="G724" s="4">
        <v>1</v>
      </c>
    </row>
    <row r="725">
      <c t="s" r="A725" s="4">
        <v>1</v>
      </c>
      <c t="s" r="B725" s="5">
        <v>1</v>
      </c>
      <c t="s" r="C725" s="4">
        <v>267</v>
      </c>
      <c t="s" r="D725" s="4">
        <v>1</v>
      </c>
      <c t="s" r="E725" s="4">
        <v>1</v>
      </c>
      <c t="s" r="F725" s="4">
        <v>1</v>
      </c>
      <c t="s" r="G725" s="4">
        <v>1</v>
      </c>
    </row>
    <row r="726">
      <c t="s" r="A726" s="4">
        <v>1</v>
      </c>
      <c t="s" r="B726" s="5">
        <v>1</v>
      </c>
      <c t="s" r="C726" s="4">
        <v>268</v>
      </c>
      <c t="s" r="D726" s="4">
        <v>1</v>
      </c>
      <c t="s" r="E726" s="4">
        <v>1</v>
      </c>
      <c t="s" r="F726" s="4">
        <v>1</v>
      </c>
      <c t="s" r="G726" s="4">
        <v>1</v>
      </c>
    </row>
    <row r="727">
      <c t="s" r="A727" s="4">
        <v>1</v>
      </c>
      <c t="s" r="B727" s="5">
        <v>1</v>
      </c>
      <c t="s" r="C727" s="4">
        <v>269</v>
      </c>
      <c t="s" r="D727" s="4">
        <v>1</v>
      </c>
      <c t="s" r="E727" s="4">
        <v>1</v>
      </c>
      <c t="s" r="F727" s="4">
        <v>1</v>
      </c>
      <c t="s" r="G727" s="4">
        <v>1</v>
      </c>
    </row>
    <row r="728">
      <c t="s" r="A728" s="4">
        <v>1</v>
      </c>
      <c t="s" r="B728" s="5">
        <v>1</v>
      </c>
      <c t="s" r="C728" s="8">
        <v>20</v>
      </c>
      <c t="s" r="D728" s="4">
        <v>1</v>
      </c>
      <c t="s" r="E728" s="4">
        <v>1</v>
      </c>
      <c t="s" r="F728" s="4">
        <v>1</v>
      </c>
      <c t="s" r="G728" s="4">
        <v>1</v>
      </c>
    </row>
    <row r="729">
      <c t="s" r="A729" s="4">
        <v>1</v>
      </c>
      <c t="s" r="B729" s="5">
        <v>1</v>
      </c>
      <c t="s" r="C729" s="4">
        <v>1</v>
      </c>
      <c t="s" r="D729" s="4">
        <v>1</v>
      </c>
      <c t="s" r="E729" s="4">
        <v>1</v>
      </c>
      <c t="s" r="F729" s="4">
        <v>1</v>
      </c>
      <c t="s" r="G729" s="4">
        <v>1</v>
      </c>
    </row>
    <row r="730">
      <c t="s" r="A730" s="2">
        <v>622</v>
      </c>
      <c t="s" r="B730" s="6">
        <v>623</v>
      </c>
      <c t="s" r="C730" s="9">
        <v>272</v>
      </c>
      <c t="s" r="D730" s="4">
        <v>1</v>
      </c>
      <c t="s" r="E730" s="4">
        <v>1</v>
      </c>
      <c t="s" r="F730" s="4">
        <v>1</v>
      </c>
      <c t="s" r="G730" s="4">
        <v>1</v>
      </c>
    </row>
    <row r="731">
      <c t="s" r="A731" s="4">
        <v>1</v>
      </c>
      <c t="s" r="B731" s="5">
        <v>1</v>
      </c>
      <c t="s" r="C731" s="9">
        <v>273</v>
      </c>
      <c t="s" r="D731" s="4">
        <v>1</v>
      </c>
      <c t="s" r="E731" s="4">
        <v>1</v>
      </c>
      <c t="s" r="F731" s="4">
        <v>1</v>
      </c>
      <c t="s" r="G731" s="4">
        <v>1</v>
      </c>
    </row>
    <row r="732">
      <c t="s" r="A732" s="4">
        <v>1</v>
      </c>
      <c t="s" r="B732" s="5">
        <v>1</v>
      </c>
      <c t="s" r="C732" s="4">
        <v>274</v>
      </c>
      <c t="s" r="D732" s="4">
        <v>1</v>
      </c>
      <c t="s" r="E732" s="4">
        <v>1</v>
      </c>
      <c t="s" r="F732" s="4">
        <v>1</v>
      </c>
      <c t="s" r="G732" s="4">
        <v>1</v>
      </c>
    </row>
    <row r="733">
      <c t="s" r="A733" s="4">
        <v>1</v>
      </c>
      <c t="s" r="B733" s="5">
        <v>1</v>
      </c>
      <c t="s" r="C733" s="8">
        <v>20</v>
      </c>
      <c t="s" r="D733" s="4">
        <v>1</v>
      </c>
      <c t="s" r="E733" s="4">
        <v>1</v>
      </c>
      <c t="s" r="F733" s="4">
        <v>1</v>
      </c>
      <c t="s" r="G733" s="4">
        <v>1</v>
      </c>
    </row>
    <row r="734">
      <c t="s" r="A734" s="4">
        <v>1</v>
      </c>
      <c t="s" r="B734" s="5">
        <v>1</v>
      </c>
      <c t="s" r="C734" s="4">
        <v>1</v>
      </c>
      <c t="s" r="D734" s="4">
        <v>1</v>
      </c>
      <c t="s" r="E734" s="4">
        <v>1</v>
      </c>
      <c t="s" r="F734" s="4">
        <v>1</v>
      </c>
      <c t="s" r="G734" s="4">
        <v>1</v>
      </c>
    </row>
    <row r="735">
      <c t="s" r="A735" s="2">
        <v>624</v>
      </c>
      <c t="s" r="B735" s="6">
        <v>625</v>
      </c>
      <c t="s" r="C735" s="9">
        <v>626</v>
      </c>
      <c t="s" r="D735" s="4">
        <v>1</v>
      </c>
      <c t="s" r="E735" s="4">
        <v>1</v>
      </c>
      <c t="s" r="F735" s="4">
        <v>1</v>
      </c>
      <c t="s" r="G735" s="4">
        <v>1</v>
      </c>
    </row>
    <row r="736">
      <c t="s" r="A736" s="4">
        <v>1</v>
      </c>
      <c t="s" r="B736" s="5">
        <v>1</v>
      </c>
      <c t="s" r="C736" s="9">
        <v>627</v>
      </c>
      <c t="s" r="D736" s="4">
        <v>1</v>
      </c>
      <c t="s" r="E736" s="4">
        <v>1</v>
      </c>
      <c t="s" r="F736" s="4">
        <v>1</v>
      </c>
      <c t="s" r="G736" s="4">
        <v>1</v>
      </c>
    </row>
    <row r="737">
      <c t="s" r="A737" s="4">
        <v>1</v>
      </c>
      <c t="s" r="B737" s="5">
        <v>1</v>
      </c>
      <c t="s" r="C737" s="4">
        <v>1</v>
      </c>
      <c t="s" r="D737" s="4">
        <v>1</v>
      </c>
      <c t="s" r="E737" s="4">
        <v>1</v>
      </c>
      <c t="s" r="F737" s="4">
        <v>1</v>
      </c>
      <c t="s" r="G737" s="4">
        <v>1</v>
      </c>
    </row>
    <row r="738">
      <c t="s" r="A738" s="2">
        <v>628</v>
      </c>
      <c t="s" r="B738" s="6">
        <v>629</v>
      </c>
      <c t="s" r="C738" s="9">
        <v>630</v>
      </c>
      <c t="s" r="D738" s="4">
        <v>1</v>
      </c>
      <c t="s" r="E738" s="4">
        <v>1</v>
      </c>
      <c t="s" r="F738" s="4">
        <v>1</v>
      </c>
      <c t="s" r="G738" s="4">
        <v>1</v>
      </c>
    </row>
    <row r="739">
      <c t="s" r="A739" s="4">
        <v>1</v>
      </c>
      <c t="s" r="B739" s="5">
        <v>1</v>
      </c>
      <c t="s" r="C739" s="9">
        <v>631</v>
      </c>
      <c t="s" r="D739" s="4">
        <v>1</v>
      </c>
      <c t="s" r="E739" s="4">
        <v>1</v>
      </c>
      <c t="s" r="F739" s="4">
        <v>1</v>
      </c>
      <c t="s" r="G739" s="4">
        <v>1</v>
      </c>
    </row>
    <row r="740">
      <c t="s" r="A740" s="4">
        <v>1</v>
      </c>
      <c t="s" r="B740" s="5">
        <v>1</v>
      </c>
      <c t="s" r="C740" s="4">
        <v>50</v>
      </c>
      <c t="s" r="D740" s="4">
        <v>1</v>
      </c>
      <c t="s" r="E740" s="4">
        <v>1</v>
      </c>
      <c t="s" r="F740" s="4">
        <v>1</v>
      </c>
      <c t="s" r="G740" s="4">
        <v>1</v>
      </c>
    </row>
    <row r="741">
      <c t="s" r="A741" s="4">
        <v>1</v>
      </c>
      <c t="s" r="B741" s="5">
        <v>1</v>
      </c>
      <c t="s" r="C741" s="4">
        <v>632</v>
      </c>
      <c t="s" r="D741" s="4">
        <v>1</v>
      </c>
      <c t="s" r="E741" s="4">
        <v>1</v>
      </c>
      <c t="s" r="F741" s="4">
        <v>1</v>
      </c>
      <c t="s" r="G741" s="4">
        <v>1</v>
      </c>
    </row>
    <row r="742">
      <c t="s" r="A742" s="4">
        <v>1</v>
      </c>
      <c t="s" r="B742" s="5">
        <v>1</v>
      </c>
      <c t="s" r="C742" s="10">
        <v>1</v>
      </c>
      <c t="s" r="D742" s="11">
        <v>180</v>
      </c>
      <c r="E742" s="12">
        <v>45</v>
      </c>
      <c t="s" r="F742" s="13">
        <v>1</v>
      </c>
      <c t="str" r="G742" s="14">
        <f>IF(F742="",0,E742*F742)</f>
        <v/>
      </c>
    </row>
    <row r="743">
      <c t="s" r="A743" s="4">
        <v>1</v>
      </c>
      <c t="s" r="B743" s="5">
        <v>1</v>
      </c>
      <c t="s" r="C743" s="4">
        <v>1</v>
      </c>
      <c t="s" r="D743" s="4">
        <v>1</v>
      </c>
      <c t="s" r="E743" s="4">
        <v>1</v>
      </c>
      <c t="s" r="F743" s="4">
        <v>1</v>
      </c>
      <c t="s" r="G743" s="4">
        <v>1</v>
      </c>
    </row>
    <row r="744">
      <c t="s" r="A744" s="2">
        <v>633</v>
      </c>
      <c t="s" r="B744" s="6">
        <v>634</v>
      </c>
      <c t="s" r="C744" s="9">
        <v>635</v>
      </c>
      <c t="s" r="D744" s="4">
        <v>1</v>
      </c>
      <c t="s" r="E744" s="4">
        <v>1</v>
      </c>
      <c t="s" r="F744" s="4">
        <v>1</v>
      </c>
      <c t="s" r="G744" s="4">
        <v>1</v>
      </c>
    </row>
    <row r="745">
      <c t="s" r="A745" s="4">
        <v>1</v>
      </c>
      <c t="s" r="B745" s="5">
        <v>1</v>
      </c>
      <c t="s" r="C745" s="9">
        <v>636</v>
      </c>
      <c t="s" r="D745" s="4">
        <v>1</v>
      </c>
      <c t="s" r="E745" s="4">
        <v>1</v>
      </c>
      <c t="s" r="F745" s="4">
        <v>1</v>
      </c>
      <c t="s" r="G745" s="4">
        <v>1</v>
      </c>
    </row>
    <row r="746">
      <c t="s" r="A746" s="4">
        <v>1</v>
      </c>
      <c t="s" r="B746" s="5">
        <v>1</v>
      </c>
      <c t="s" r="C746" s="4">
        <v>637</v>
      </c>
      <c t="s" r="D746" s="4">
        <v>1</v>
      </c>
      <c t="s" r="E746" s="4">
        <v>1</v>
      </c>
      <c t="s" r="F746" s="4">
        <v>1</v>
      </c>
      <c t="s" r="G746" s="4">
        <v>1</v>
      </c>
    </row>
    <row r="747">
      <c t="s" r="A747" s="4">
        <v>1</v>
      </c>
      <c t="s" r="B747" s="5">
        <v>1</v>
      </c>
      <c t="s" r="C747" s="8">
        <v>20</v>
      </c>
      <c t="s" r="D747" s="4">
        <v>1</v>
      </c>
      <c t="s" r="E747" s="4">
        <v>1</v>
      </c>
      <c t="s" r="F747" s="4">
        <v>1</v>
      </c>
      <c t="s" r="G747" s="4">
        <v>1</v>
      </c>
    </row>
    <row r="748">
      <c t="s" r="A748" s="4">
        <v>1</v>
      </c>
      <c t="s" r="B748" s="5">
        <v>1</v>
      </c>
      <c t="s" r="C748" s="4">
        <v>1</v>
      </c>
      <c t="s" r="D748" s="4">
        <v>1</v>
      </c>
      <c t="s" r="E748" s="4">
        <v>1</v>
      </c>
      <c t="s" r="F748" s="4">
        <v>1</v>
      </c>
      <c t="s" r="G748" s="4">
        <v>1</v>
      </c>
    </row>
    <row r="749">
      <c t="s" r="A749" s="2">
        <v>638</v>
      </c>
      <c t="s" r="B749" s="6">
        <v>639</v>
      </c>
      <c t="s" r="C749" s="9">
        <v>640</v>
      </c>
      <c t="s" r="D749" s="4">
        <v>1</v>
      </c>
      <c t="s" r="E749" s="4">
        <v>1</v>
      </c>
      <c t="s" r="F749" s="4">
        <v>1</v>
      </c>
      <c t="s" r="G749" s="4">
        <v>1</v>
      </c>
    </row>
    <row r="750">
      <c t="s" r="A750" s="4">
        <v>1</v>
      </c>
      <c t="s" r="B750" s="5">
        <v>1</v>
      </c>
      <c t="s" r="C750" s="9">
        <v>641</v>
      </c>
      <c t="s" r="D750" s="4">
        <v>1</v>
      </c>
      <c t="s" r="E750" s="4">
        <v>1</v>
      </c>
      <c t="s" r="F750" s="4">
        <v>1</v>
      </c>
      <c t="s" r="G750" s="4">
        <v>1</v>
      </c>
    </row>
    <row r="751">
      <c t="s" r="A751" s="4">
        <v>1</v>
      </c>
      <c t="s" r="B751" s="5">
        <v>1</v>
      </c>
      <c t="s" r="C751" s="4">
        <v>642</v>
      </c>
      <c t="s" r="D751" s="4">
        <v>1</v>
      </c>
      <c t="s" r="E751" s="4">
        <v>1</v>
      </c>
      <c t="s" r="F751" s="4">
        <v>1</v>
      </c>
      <c t="s" r="G751" s="4">
        <v>1</v>
      </c>
    </row>
    <row r="752">
      <c t="s" r="A752" s="4">
        <v>1</v>
      </c>
      <c t="s" r="B752" s="5">
        <v>1</v>
      </c>
      <c t="s" r="C752" s="4">
        <v>50</v>
      </c>
      <c t="s" r="D752" s="4">
        <v>1</v>
      </c>
      <c t="s" r="E752" s="4">
        <v>1</v>
      </c>
      <c t="s" r="F752" s="4">
        <v>1</v>
      </c>
      <c t="s" r="G752" s="4">
        <v>1</v>
      </c>
    </row>
    <row r="753">
      <c t="s" r="A753" s="4">
        <v>1</v>
      </c>
      <c t="s" r="B753" s="5">
        <v>1</v>
      </c>
      <c t="s" r="C753" s="4">
        <v>643</v>
      </c>
      <c t="s" r="D753" s="4">
        <v>1</v>
      </c>
      <c t="s" r="E753" s="4">
        <v>1</v>
      </c>
      <c t="s" r="F753" s="4">
        <v>1</v>
      </c>
      <c t="s" r="G753" s="4">
        <v>1</v>
      </c>
    </row>
    <row r="754">
      <c t="s" r="A754" s="4">
        <v>1</v>
      </c>
      <c t="s" r="B754" s="5">
        <v>1</v>
      </c>
      <c t="s" r="C754" s="8">
        <v>20</v>
      </c>
      <c t="s" r="D754" s="4">
        <v>1</v>
      </c>
      <c t="s" r="E754" s="4">
        <v>1</v>
      </c>
      <c t="s" r="F754" s="4">
        <v>1</v>
      </c>
      <c t="s" r="G754" s="4">
        <v>1</v>
      </c>
    </row>
    <row r="755">
      <c t="s" r="A755" s="4">
        <v>1</v>
      </c>
      <c t="s" r="B755" s="5">
        <v>1</v>
      </c>
      <c t="s" r="C755" s="10">
        <v>1</v>
      </c>
      <c t="s" r="D755" s="11">
        <v>191</v>
      </c>
      <c r="E755" s="12">
        <v>50</v>
      </c>
      <c t="s" r="F755" s="13">
        <v>1</v>
      </c>
      <c t="str" r="G755" s="14">
        <f>IF(F755="",0,E755*F755)</f>
        <v/>
      </c>
    </row>
    <row r="756">
      <c t="s" r="A756" s="4">
        <v>1</v>
      </c>
      <c t="s" r="B756" s="5">
        <v>1</v>
      </c>
      <c t="s" r="C756" s="4">
        <v>1</v>
      </c>
      <c t="s" r="D756" s="4">
        <v>1</v>
      </c>
      <c t="s" r="E756" s="4">
        <v>1</v>
      </c>
      <c t="s" r="F756" s="4">
        <v>1</v>
      </c>
      <c t="s" r="G756" s="4">
        <v>1</v>
      </c>
    </row>
    <row r="757">
      <c t="s" r="A757" s="2">
        <v>644</v>
      </c>
      <c t="s" r="B757" s="6">
        <v>645</v>
      </c>
      <c t="s" r="C757" s="9">
        <v>646</v>
      </c>
      <c t="s" r="D757" s="4">
        <v>1</v>
      </c>
      <c t="s" r="E757" s="4">
        <v>1</v>
      </c>
      <c t="s" r="F757" s="4">
        <v>1</v>
      </c>
      <c t="s" r="G757" s="4">
        <v>1</v>
      </c>
    </row>
    <row r="758">
      <c t="s" r="A758" s="4">
        <v>1</v>
      </c>
      <c t="s" r="B758" s="5">
        <v>1</v>
      </c>
      <c t="s" r="C758" s="9">
        <v>647</v>
      </c>
      <c t="s" r="D758" s="4">
        <v>1</v>
      </c>
      <c t="s" r="E758" s="4">
        <v>1</v>
      </c>
      <c t="s" r="F758" s="4">
        <v>1</v>
      </c>
      <c t="s" r="G758" s="4">
        <v>1</v>
      </c>
    </row>
    <row r="759">
      <c t="s" r="A759" s="4">
        <v>1</v>
      </c>
      <c t="s" r="B759" s="5">
        <v>1</v>
      </c>
      <c t="s" r="C759" s="4">
        <v>648</v>
      </c>
      <c t="s" r="D759" s="4">
        <v>1</v>
      </c>
      <c t="s" r="E759" s="4">
        <v>1</v>
      </c>
      <c t="s" r="F759" s="4">
        <v>1</v>
      </c>
      <c t="s" r="G759" s="4">
        <v>1</v>
      </c>
    </row>
    <row r="760">
      <c t="s" r="A760" s="4">
        <v>1</v>
      </c>
      <c t="s" r="B760" s="5">
        <v>1</v>
      </c>
      <c t="s" r="C760" s="4">
        <v>649</v>
      </c>
      <c t="s" r="D760" s="4">
        <v>1</v>
      </c>
      <c t="s" r="E760" s="4">
        <v>1</v>
      </c>
      <c t="s" r="F760" s="4">
        <v>1</v>
      </c>
      <c t="s" r="G760" s="4">
        <v>1</v>
      </c>
    </row>
    <row r="761">
      <c t="s" r="A761" s="4">
        <v>1</v>
      </c>
      <c t="s" r="B761" s="5">
        <v>1</v>
      </c>
      <c t="s" r="C761" s="8">
        <v>20</v>
      </c>
      <c t="s" r="D761" s="4">
        <v>1</v>
      </c>
      <c t="s" r="E761" s="4">
        <v>1</v>
      </c>
      <c t="s" r="F761" s="4">
        <v>1</v>
      </c>
      <c t="s" r="G761" s="4">
        <v>1</v>
      </c>
    </row>
    <row r="762">
      <c t="s" r="A762" s="4">
        <v>1</v>
      </c>
      <c t="s" r="B762" s="5">
        <v>1</v>
      </c>
      <c t="s" r="C762" s="4">
        <v>1</v>
      </c>
      <c t="s" r="D762" s="4">
        <v>1</v>
      </c>
      <c t="s" r="E762" s="4">
        <v>1</v>
      </c>
      <c t="s" r="F762" s="4">
        <v>1</v>
      </c>
      <c t="s" r="G762" s="4">
        <v>1</v>
      </c>
    </row>
    <row r="763">
      <c t="s" r="A763" s="2">
        <v>650</v>
      </c>
      <c t="s" r="B763" s="6">
        <v>651</v>
      </c>
      <c t="s" r="C763" s="9">
        <v>652</v>
      </c>
      <c t="s" r="D763" s="4">
        <v>1</v>
      </c>
      <c t="s" r="E763" s="4">
        <v>1</v>
      </c>
      <c t="s" r="F763" s="4">
        <v>1</v>
      </c>
      <c t="s" r="G763" s="4">
        <v>1</v>
      </c>
    </row>
    <row r="764">
      <c t="s" r="A764" s="4">
        <v>1</v>
      </c>
      <c t="s" r="B764" s="5">
        <v>1</v>
      </c>
      <c t="s" r="C764" s="9">
        <v>653</v>
      </c>
      <c t="s" r="D764" s="4">
        <v>1</v>
      </c>
      <c t="s" r="E764" s="4">
        <v>1</v>
      </c>
      <c t="s" r="F764" s="4">
        <v>1</v>
      </c>
      <c t="s" r="G764" s="4">
        <v>1</v>
      </c>
    </row>
    <row r="765">
      <c t="s" r="A765" s="4">
        <v>1</v>
      </c>
      <c t="s" r="B765" s="5">
        <v>1</v>
      </c>
      <c t="s" r="C765" s="4">
        <v>654</v>
      </c>
      <c t="s" r="D765" s="4">
        <v>1</v>
      </c>
      <c t="s" r="E765" s="4">
        <v>1</v>
      </c>
      <c t="s" r="F765" s="4">
        <v>1</v>
      </c>
      <c t="s" r="G765" s="4">
        <v>1</v>
      </c>
    </row>
    <row r="766">
      <c t="s" r="A766" s="4">
        <v>1</v>
      </c>
      <c t="s" r="B766" s="5">
        <v>1</v>
      </c>
      <c t="s" r="C766" s="4">
        <v>655</v>
      </c>
      <c t="s" r="D766" s="4">
        <v>1</v>
      </c>
      <c t="s" r="E766" s="4">
        <v>1</v>
      </c>
      <c t="s" r="F766" s="4">
        <v>1</v>
      </c>
      <c t="s" r="G766" s="4">
        <v>1</v>
      </c>
    </row>
    <row r="767">
      <c t="s" r="A767" s="4">
        <v>1</v>
      </c>
      <c t="s" r="B767" s="5">
        <v>1</v>
      </c>
      <c t="s" r="C767" s="4">
        <v>50</v>
      </c>
      <c t="s" r="D767" s="4">
        <v>1</v>
      </c>
      <c t="s" r="E767" s="4">
        <v>1</v>
      </c>
      <c t="s" r="F767" s="4">
        <v>1</v>
      </c>
      <c t="s" r="G767" s="4">
        <v>1</v>
      </c>
    </row>
    <row r="768">
      <c t="s" r="A768" s="4">
        <v>1</v>
      </c>
      <c t="s" r="B768" s="5">
        <v>1</v>
      </c>
      <c t="s" r="C768" s="4">
        <v>656</v>
      </c>
      <c t="s" r="D768" s="4">
        <v>1</v>
      </c>
      <c t="s" r="E768" s="4">
        <v>1</v>
      </c>
      <c t="s" r="F768" s="4">
        <v>1</v>
      </c>
      <c t="s" r="G768" s="4">
        <v>1</v>
      </c>
    </row>
    <row r="769">
      <c t="s" r="A769" s="4">
        <v>1</v>
      </c>
      <c t="s" r="B769" s="5">
        <v>1</v>
      </c>
      <c t="s" r="C769" s="8">
        <v>20</v>
      </c>
      <c t="s" r="D769" s="4">
        <v>1</v>
      </c>
      <c t="s" r="E769" s="4">
        <v>1</v>
      </c>
      <c t="s" r="F769" s="4">
        <v>1</v>
      </c>
      <c t="s" r="G769" s="4">
        <v>1</v>
      </c>
    </row>
    <row r="770">
      <c t="s" r="A770" s="4">
        <v>1</v>
      </c>
      <c t="s" r="B770" s="5">
        <v>1</v>
      </c>
      <c t="s" r="C770" s="10">
        <v>1</v>
      </c>
      <c t="s" r="D770" s="11">
        <v>191</v>
      </c>
      <c r="E770" s="12">
        <v>50</v>
      </c>
      <c t="s" r="F770" s="13">
        <v>1</v>
      </c>
      <c t="str" r="G770" s="14">
        <f>IF(F770="",0,E770*F770)</f>
        <v/>
      </c>
    </row>
    <row r="771">
      <c t="s" r="A771" s="4">
        <v>1</v>
      </c>
      <c t="s" r="B771" s="5">
        <v>1</v>
      </c>
      <c t="s" r="C771" s="4">
        <v>1</v>
      </c>
      <c t="s" r="D771" s="4">
        <v>1</v>
      </c>
      <c t="s" r="E771" s="4">
        <v>1</v>
      </c>
      <c t="s" r="F771" s="4">
        <v>1</v>
      </c>
      <c t="s" r="G771" s="4">
        <v>1</v>
      </c>
    </row>
    <row r="772">
      <c t="s" r="A772" s="2">
        <v>657</v>
      </c>
      <c t="s" r="B772" s="6">
        <v>658</v>
      </c>
      <c t="s" r="C772" s="9">
        <v>659</v>
      </c>
      <c t="s" r="D772" s="4">
        <v>1</v>
      </c>
      <c t="s" r="E772" s="4">
        <v>1</v>
      </c>
      <c t="s" r="F772" s="4">
        <v>1</v>
      </c>
      <c t="s" r="G772" s="4">
        <v>1</v>
      </c>
    </row>
    <row r="773">
      <c t="s" r="A773" s="4">
        <v>1</v>
      </c>
      <c t="s" r="B773" s="5">
        <v>1</v>
      </c>
      <c t="s" r="C773" s="9">
        <v>660</v>
      </c>
      <c t="s" r="D773" s="4">
        <v>1</v>
      </c>
      <c t="s" r="E773" s="4">
        <v>1</v>
      </c>
      <c t="s" r="F773" s="4">
        <v>1</v>
      </c>
      <c t="s" r="G773" s="4">
        <v>1</v>
      </c>
    </row>
    <row r="774">
      <c t="s" r="A774" s="4">
        <v>1</v>
      </c>
      <c t="s" r="B774" s="5">
        <v>1</v>
      </c>
      <c t="s" r="C774" s="4">
        <v>661</v>
      </c>
      <c t="s" r="D774" s="4">
        <v>1</v>
      </c>
      <c t="s" r="E774" s="4">
        <v>1</v>
      </c>
      <c t="s" r="F774" s="4">
        <v>1</v>
      </c>
      <c t="s" r="G774" s="4">
        <v>1</v>
      </c>
    </row>
    <row r="775">
      <c t="s" r="A775" s="4">
        <v>1</v>
      </c>
      <c t="s" r="B775" s="5">
        <v>1</v>
      </c>
      <c t="s" r="C775" s="8">
        <v>20</v>
      </c>
      <c t="s" r="D775" s="4">
        <v>1</v>
      </c>
      <c t="s" r="E775" s="4">
        <v>1</v>
      </c>
      <c t="s" r="F775" s="4">
        <v>1</v>
      </c>
      <c t="s" r="G775" s="4">
        <v>1</v>
      </c>
    </row>
    <row r="776">
      <c t="s" r="A776" s="4">
        <v>1</v>
      </c>
      <c t="s" r="B776" s="5">
        <v>1</v>
      </c>
      <c t="s" r="C776" s="10">
        <v>1</v>
      </c>
      <c t="s" r="D776" s="11">
        <v>191</v>
      </c>
      <c r="E776" s="12">
        <v>50</v>
      </c>
      <c t="s" r="F776" s="13">
        <v>1</v>
      </c>
      <c t="str" r="G776" s="14">
        <f>IF(F776="",0,E776*F776)</f>
        <v/>
      </c>
    </row>
    <row r="777">
      <c t="s" r="A777" s="4">
        <v>1</v>
      </c>
      <c t="s" r="B777" s="5">
        <v>1</v>
      </c>
      <c t="s" r="C777" s="4">
        <v>1</v>
      </c>
      <c t="s" r="D777" s="4">
        <v>1</v>
      </c>
      <c t="s" r="E777" s="4">
        <v>1</v>
      </c>
      <c t="s" r="F777" s="4">
        <v>1</v>
      </c>
      <c t="s" r="G777" s="4">
        <v>1</v>
      </c>
    </row>
    <row r="778">
      <c t="s" r="A778" s="2">
        <v>662</v>
      </c>
      <c t="s" r="B778" s="6">
        <v>663</v>
      </c>
      <c t="s" r="C778" s="9">
        <v>664</v>
      </c>
      <c t="s" r="D778" s="4">
        <v>1</v>
      </c>
      <c t="s" r="E778" s="4">
        <v>1</v>
      </c>
      <c t="s" r="F778" s="4">
        <v>1</v>
      </c>
      <c t="s" r="G778" s="4">
        <v>1</v>
      </c>
    </row>
    <row r="779">
      <c t="s" r="A779" s="4">
        <v>1</v>
      </c>
      <c t="s" r="B779" s="5">
        <v>1</v>
      </c>
      <c t="s" r="C779" s="9">
        <v>665</v>
      </c>
      <c t="s" r="D779" s="4">
        <v>1</v>
      </c>
      <c t="s" r="E779" s="4">
        <v>1</v>
      </c>
      <c t="s" r="F779" s="4">
        <v>1</v>
      </c>
      <c t="s" r="G779" s="4">
        <v>1</v>
      </c>
    </row>
    <row r="780">
      <c t="s" r="A780" s="4">
        <v>1</v>
      </c>
      <c t="s" r="B780" s="5">
        <v>1</v>
      </c>
      <c t="s" r="C780" s="4">
        <v>666</v>
      </c>
      <c t="s" r="D780" s="4">
        <v>1</v>
      </c>
      <c t="s" r="E780" s="4">
        <v>1</v>
      </c>
      <c t="s" r="F780" s="4">
        <v>1</v>
      </c>
      <c t="s" r="G780" s="4">
        <v>1</v>
      </c>
    </row>
    <row r="781">
      <c t="s" r="A781" s="4">
        <v>1</v>
      </c>
      <c t="s" r="B781" s="5">
        <v>1</v>
      </c>
      <c t="s" r="C781" s="8">
        <v>20</v>
      </c>
      <c t="s" r="D781" s="4">
        <v>1</v>
      </c>
      <c t="s" r="E781" s="4">
        <v>1</v>
      </c>
      <c t="s" r="F781" s="4">
        <v>1</v>
      </c>
      <c t="s" r="G781" s="4">
        <v>1</v>
      </c>
    </row>
    <row r="782">
      <c t="s" r="A782" s="4">
        <v>1</v>
      </c>
      <c t="s" r="B782" s="5">
        <v>1</v>
      </c>
      <c t="s" r="C782" s="4">
        <v>1</v>
      </c>
      <c t="s" r="D782" s="4">
        <v>1</v>
      </c>
      <c t="s" r="E782" s="4">
        <v>1</v>
      </c>
      <c t="s" r="F782" s="4">
        <v>1</v>
      </c>
      <c t="s" r="G782" s="4">
        <v>1</v>
      </c>
    </row>
    <row r="783">
      <c t="s" r="A783" s="2">
        <v>667</v>
      </c>
      <c t="s" r="B783" s="6">
        <v>668</v>
      </c>
      <c t="s" r="C783" s="9">
        <v>669</v>
      </c>
      <c t="s" r="D783" s="4">
        <v>1</v>
      </c>
      <c t="s" r="E783" s="4">
        <v>1</v>
      </c>
      <c t="s" r="F783" s="4">
        <v>1</v>
      </c>
      <c t="s" r="G783" s="4">
        <v>1</v>
      </c>
    </row>
    <row r="784">
      <c t="s" r="A784" s="4">
        <v>1</v>
      </c>
      <c t="s" r="B784" s="5">
        <v>1</v>
      </c>
      <c t="s" r="C784" s="9">
        <v>670</v>
      </c>
      <c t="s" r="D784" s="4">
        <v>1</v>
      </c>
      <c t="s" r="E784" s="4">
        <v>1</v>
      </c>
      <c t="s" r="F784" s="4">
        <v>1</v>
      </c>
      <c t="s" r="G784" s="4">
        <v>1</v>
      </c>
    </row>
    <row r="785">
      <c t="s" r="A785" s="4">
        <v>1</v>
      </c>
      <c t="s" r="B785" s="5">
        <v>1</v>
      </c>
      <c t="s" r="C785" s="4">
        <v>671</v>
      </c>
      <c t="s" r="D785" s="4">
        <v>1</v>
      </c>
      <c t="s" r="E785" s="4">
        <v>1</v>
      </c>
      <c t="s" r="F785" s="4">
        <v>1</v>
      </c>
      <c t="s" r="G785" s="4">
        <v>1</v>
      </c>
    </row>
    <row r="786">
      <c t="s" r="A786" s="4">
        <v>1</v>
      </c>
      <c t="s" r="B786" s="5">
        <v>1</v>
      </c>
      <c t="s" r="C786" s="4">
        <v>50</v>
      </c>
      <c t="s" r="D786" s="4">
        <v>1</v>
      </c>
      <c t="s" r="E786" s="4">
        <v>1</v>
      </c>
      <c t="s" r="F786" s="4">
        <v>1</v>
      </c>
      <c t="s" r="G786" s="4">
        <v>1</v>
      </c>
    </row>
    <row r="787">
      <c t="s" r="A787" s="4">
        <v>1</v>
      </c>
      <c t="s" r="B787" s="5">
        <v>1</v>
      </c>
      <c t="s" r="C787" s="4">
        <v>672</v>
      </c>
      <c t="s" r="D787" s="4">
        <v>1</v>
      </c>
      <c t="s" r="E787" s="4">
        <v>1</v>
      </c>
      <c t="s" r="F787" s="4">
        <v>1</v>
      </c>
      <c t="s" r="G787" s="4">
        <v>1</v>
      </c>
    </row>
    <row r="788">
      <c t="s" r="A788" s="4">
        <v>1</v>
      </c>
      <c t="s" r="B788" s="5">
        <v>1</v>
      </c>
      <c t="s" r="C788" s="8">
        <v>20</v>
      </c>
      <c t="s" r="D788" s="4">
        <v>1</v>
      </c>
      <c t="s" r="E788" s="4">
        <v>1</v>
      </c>
      <c t="s" r="F788" s="4">
        <v>1</v>
      </c>
      <c t="s" r="G788" s="4">
        <v>1</v>
      </c>
    </row>
    <row r="789">
      <c t="s" r="A789" s="4">
        <v>1</v>
      </c>
      <c t="s" r="B789" s="5">
        <v>1</v>
      </c>
      <c t="s" r="C789" s="10">
        <v>1</v>
      </c>
      <c t="s" r="D789" s="11">
        <v>38</v>
      </c>
      <c r="E789" s="12">
        <v>1</v>
      </c>
      <c t="s" r="F789" s="13">
        <v>1</v>
      </c>
      <c t="str" r="G789" s="14">
        <f>IF(F789="",0,E789*F789)</f>
        <v/>
      </c>
    </row>
    <row r="790">
      <c t="s" r="A790" s="4">
        <v>1</v>
      </c>
      <c t="s" r="B790" s="5">
        <v>1</v>
      </c>
      <c t="s" r="C790" s="4">
        <v>1</v>
      </c>
      <c t="s" r="D790" s="4">
        <v>1</v>
      </c>
      <c t="s" r="E790" s="4">
        <v>1</v>
      </c>
      <c t="s" r="F790" s="4">
        <v>1</v>
      </c>
      <c t="s" r="G790" s="4">
        <v>1</v>
      </c>
    </row>
    <row r="791">
      <c t="s" r="A791" s="2">
        <v>673</v>
      </c>
      <c t="s" r="B791" s="6">
        <v>674</v>
      </c>
      <c t="s" r="C791" s="9">
        <v>675</v>
      </c>
      <c t="s" r="D791" s="4">
        <v>1</v>
      </c>
      <c t="s" r="E791" s="4">
        <v>1</v>
      </c>
      <c t="s" r="F791" s="4">
        <v>1</v>
      </c>
      <c t="s" r="G791" s="4">
        <v>1</v>
      </c>
    </row>
    <row r="792">
      <c t="s" r="A792" s="4">
        <v>1</v>
      </c>
      <c t="s" r="B792" s="5">
        <v>1</v>
      </c>
      <c t="s" r="C792" s="9">
        <v>676</v>
      </c>
      <c t="s" r="D792" s="4">
        <v>1</v>
      </c>
      <c t="s" r="E792" s="4">
        <v>1</v>
      </c>
      <c t="s" r="F792" s="4">
        <v>1</v>
      </c>
      <c t="s" r="G792" s="4">
        <v>1</v>
      </c>
    </row>
    <row r="793">
      <c t="s" r="A793" s="4">
        <v>1</v>
      </c>
      <c t="s" r="B793" s="5">
        <v>1</v>
      </c>
      <c t="s" r="C793" s="4">
        <v>677</v>
      </c>
      <c t="s" r="D793" s="4">
        <v>1</v>
      </c>
      <c t="s" r="E793" s="4">
        <v>1</v>
      </c>
      <c t="s" r="F793" s="4">
        <v>1</v>
      </c>
      <c t="s" r="G793" s="4">
        <v>1</v>
      </c>
    </row>
    <row r="794">
      <c t="s" r="A794" s="4">
        <v>1</v>
      </c>
      <c t="s" r="B794" s="5">
        <v>1</v>
      </c>
      <c t="s" r="C794" s="8">
        <v>20</v>
      </c>
      <c t="s" r="D794" s="4">
        <v>1</v>
      </c>
      <c t="s" r="E794" s="4">
        <v>1</v>
      </c>
      <c t="s" r="F794" s="4">
        <v>1</v>
      </c>
      <c t="s" r="G794" s="4">
        <v>1</v>
      </c>
    </row>
    <row r="795">
      <c t="s" r="A795" s="4">
        <v>1</v>
      </c>
      <c t="s" r="B795" s="5">
        <v>1</v>
      </c>
      <c t="s" r="C795" s="4">
        <v>1</v>
      </c>
      <c t="s" r="D795" s="4">
        <v>1</v>
      </c>
      <c t="s" r="E795" s="4">
        <v>1</v>
      </c>
      <c t="s" r="F795" s="4">
        <v>1</v>
      </c>
      <c t="s" r="G795" s="4">
        <v>1</v>
      </c>
    </row>
    <row r="796">
      <c t="s" r="A796" s="2">
        <v>678</v>
      </c>
      <c t="s" r="B796" s="6">
        <v>679</v>
      </c>
      <c t="s" r="C796" s="9">
        <v>680</v>
      </c>
      <c t="s" r="D796" s="4">
        <v>1</v>
      </c>
      <c t="s" r="E796" s="4">
        <v>1</v>
      </c>
      <c t="s" r="F796" s="4">
        <v>1</v>
      </c>
      <c t="s" r="G796" s="4">
        <v>1</v>
      </c>
    </row>
    <row r="797">
      <c t="s" r="A797" s="4">
        <v>1</v>
      </c>
      <c t="s" r="B797" s="5">
        <v>1</v>
      </c>
      <c t="s" r="C797" s="9">
        <v>681</v>
      </c>
      <c t="s" r="D797" s="4">
        <v>1</v>
      </c>
      <c t="s" r="E797" s="4">
        <v>1</v>
      </c>
      <c t="s" r="F797" s="4">
        <v>1</v>
      </c>
      <c t="s" r="G797" s="4">
        <v>1</v>
      </c>
    </row>
    <row r="798">
      <c t="s" r="A798" s="4">
        <v>1</v>
      </c>
      <c t="s" r="B798" s="5">
        <v>1</v>
      </c>
      <c t="s" r="C798" s="4">
        <v>682</v>
      </c>
      <c t="s" r="D798" s="4">
        <v>1</v>
      </c>
      <c t="s" r="E798" s="4">
        <v>1</v>
      </c>
      <c t="s" r="F798" s="4">
        <v>1</v>
      </c>
      <c t="s" r="G798" s="4">
        <v>1</v>
      </c>
    </row>
    <row r="799">
      <c t="s" r="A799" s="4">
        <v>1</v>
      </c>
      <c t="s" r="B799" s="5">
        <v>1</v>
      </c>
      <c t="s" r="C799" s="4">
        <v>683</v>
      </c>
      <c t="s" r="D799" s="4">
        <v>1</v>
      </c>
      <c t="s" r="E799" s="4">
        <v>1</v>
      </c>
      <c t="s" r="F799" s="4">
        <v>1</v>
      </c>
      <c t="s" r="G799" s="4">
        <v>1</v>
      </c>
    </row>
    <row r="800">
      <c t="s" r="A800" s="4">
        <v>1</v>
      </c>
      <c t="s" r="B800" s="5">
        <v>1</v>
      </c>
      <c t="s" r="C800" s="4">
        <v>50</v>
      </c>
      <c t="s" r="D800" s="4">
        <v>1</v>
      </c>
      <c t="s" r="E800" s="4">
        <v>1</v>
      </c>
      <c t="s" r="F800" s="4">
        <v>1</v>
      </c>
      <c t="s" r="G800" s="4">
        <v>1</v>
      </c>
    </row>
    <row r="801">
      <c t="s" r="A801" s="4">
        <v>1</v>
      </c>
      <c t="s" r="B801" s="5">
        <v>1</v>
      </c>
      <c t="s" r="C801" s="4">
        <v>684</v>
      </c>
      <c t="s" r="D801" s="4">
        <v>1</v>
      </c>
      <c t="s" r="E801" s="4">
        <v>1</v>
      </c>
      <c t="s" r="F801" s="4">
        <v>1</v>
      </c>
      <c t="s" r="G801" s="4">
        <v>1</v>
      </c>
    </row>
    <row r="802">
      <c t="s" r="A802" s="4">
        <v>1</v>
      </c>
      <c t="s" r="B802" s="5">
        <v>1</v>
      </c>
      <c t="s" r="C802" s="8">
        <v>20</v>
      </c>
      <c t="s" r="D802" s="4">
        <v>1</v>
      </c>
      <c t="s" r="E802" s="4">
        <v>1</v>
      </c>
      <c t="s" r="F802" s="4">
        <v>1</v>
      </c>
      <c t="s" r="G802" s="4">
        <v>1</v>
      </c>
    </row>
    <row r="803">
      <c t="s" r="A803" s="4">
        <v>1</v>
      </c>
      <c t="s" r="B803" s="5">
        <v>1</v>
      </c>
      <c t="s" r="C803" s="10">
        <v>1</v>
      </c>
      <c t="s" r="D803" s="11">
        <v>191</v>
      </c>
      <c r="E803" s="12">
        <v>165</v>
      </c>
      <c t="s" r="F803" s="13">
        <v>1</v>
      </c>
      <c t="str" r="G803" s="14">
        <f>IF(F803="",0,E803*F803)</f>
        <v/>
      </c>
    </row>
    <row r="804">
      <c t="s" r="A804" s="4">
        <v>1</v>
      </c>
      <c t="s" r="B804" s="5">
        <v>1</v>
      </c>
      <c t="s" r="C804" s="4">
        <v>1</v>
      </c>
      <c t="s" r="D804" s="4">
        <v>1</v>
      </c>
      <c t="s" r="E804" s="4">
        <v>1</v>
      </c>
      <c t="s" r="F804" s="4">
        <v>1</v>
      </c>
      <c t="s" r="G804" s="4">
        <v>1</v>
      </c>
    </row>
    <row r="805">
      <c t="s" r="A805" s="2">
        <v>685</v>
      </c>
      <c t="s" r="B805" s="6">
        <v>686</v>
      </c>
      <c t="s" r="C805" s="9">
        <v>687</v>
      </c>
      <c t="s" r="D805" s="4">
        <v>1</v>
      </c>
      <c t="s" r="E805" s="4">
        <v>1</v>
      </c>
      <c t="s" r="F805" s="4">
        <v>1</v>
      </c>
      <c t="s" r="G805" s="4">
        <v>1</v>
      </c>
    </row>
    <row r="806">
      <c t="s" r="A806" s="4">
        <v>1</v>
      </c>
      <c t="s" r="B806" s="5">
        <v>1</v>
      </c>
      <c t="s" r="C806" s="9">
        <v>688</v>
      </c>
      <c t="s" r="D806" s="4">
        <v>1</v>
      </c>
      <c t="s" r="E806" s="4">
        <v>1</v>
      </c>
      <c t="s" r="F806" s="4">
        <v>1</v>
      </c>
      <c t="s" r="G806" s="4">
        <v>1</v>
      </c>
    </row>
    <row r="807">
      <c t="s" r="A807" s="4">
        <v>1</v>
      </c>
      <c t="s" r="B807" s="5">
        <v>1</v>
      </c>
      <c t="s" r="C807" s="4">
        <v>689</v>
      </c>
      <c t="s" r="D807" s="4">
        <v>1</v>
      </c>
      <c t="s" r="E807" s="4">
        <v>1</v>
      </c>
      <c t="s" r="F807" s="4">
        <v>1</v>
      </c>
      <c t="s" r="G807" s="4">
        <v>1</v>
      </c>
    </row>
    <row r="808">
      <c t="s" r="A808" s="4">
        <v>1</v>
      </c>
      <c t="s" r="B808" s="5">
        <v>1</v>
      </c>
      <c t="s" r="C808" s="8">
        <v>20</v>
      </c>
      <c t="s" r="D808" s="4">
        <v>1</v>
      </c>
      <c t="s" r="E808" s="4">
        <v>1</v>
      </c>
      <c t="s" r="F808" s="4">
        <v>1</v>
      </c>
      <c t="s" r="G808" s="4">
        <v>1</v>
      </c>
    </row>
    <row r="809">
      <c t="s" r="A809" s="4">
        <v>1</v>
      </c>
      <c t="s" r="B809" s="5">
        <v>1</v>
      </c>
      <c t="s" r="C809" s="4">
        <v>1</v>
      </c>
      <c t="s" r="D809" s="4">
        <v>1</v>
      </c>
      <c t="s" r="E809" s="4">
        <v>1</v>
      </c>
      <c t="s" r="F809" s="4">
        <v>1</v>
      </c>
      <c t="s" r="G809" s="4">
        <v>1</v>
      </c>
    </row>
    <row r="810">
      <c t="s" r="A810" s="2">
        <v>690</v>
      </c>
      <c t="s" r="B810" s="6">
        <v>691</v>
      </c>
      <c t="s" r="C810" s="9">
        <v>692</v>
      </c>
      <c t="s" r="D810" s="4">
        <v>1</v>
      </c>
      <c t="s" r="E810" s="4">
        <v>1</v>
      </c>
      <c t="s" r="F810" s="4">
        <v>1</v>
      </c>
      <c t="s" r="G810" s="4">
        <v>1</v>
      </c>
    </row>
    <row r="811">
      <c t="s" r="A811" s="4">
        <v>1</v>
      </c>
      <c t="s" r="B811" s="5">
        <v>1</v>
      </c>
      <c t="s" r="C811" s="9">
        <v>693</v>
      </c>
      <c t="s" r="D811" s="4">
        <v>1</v>
      </c>
      <c t="s" r="E811" s="4">
        <v>1</v>
      </c>
      <c t="s" r="F811" s="4">
        <v>1</v>
      </c>
      <c t="s" r="G811" s="4">
        <v>1</v>
      </c>
    </row>
    <row r="812">
      <c t="s" r="A812" s="4">
        <v>1</v>
      </c>
      <c t="s" r="B812" s="5">
        <v>1</v>
      </c>
      <c t="s" r="C812" s="4">
        <v>694</v>
      </c>
      <c t="s" r="D812" s="4">
        <v>1</v>
      </c>
      <c t="s" r="E812" s="4">
        <v>1</v>
      </c>
      <c t="s" r="F812" s="4">
        <v>1</v>
      </c>
      <c t="s" r="G812" s="4">
        <v>1</v>
      </c>
    </row>
    <row r="813">
      <c t="s" r="A813" s="4">
        <v>1</v>
      </c>
      <c t="s" r="B813" s="5">
        <v>1</v>
      </c>
      <c t="s" r="C813" s="4">
        <v>695</v>
      </c>
      <c t="s" r="D813" s="4">
        <v>1</v>
      </c>
      <c t="s" r="E813" s="4">
        <v>1</v>
      </c>
      <c t="s" r="F813" s="4">
        <v>1</v>
      </c>
      <c t="s" r="G813" s="4">
        <v>1</v>
      </c>
    </row>
    <row r="814">
      <c t="s" r="A814" s="4">
        <v>1</v>
      </c>
      <c t="s" r="B814" s="5">
        <v>1</v>
      </c>
      <c t="s" r="C814" s="8">
        <v>20</v>
      </c>
      <c t="s" r="D814" s="4">
        <v>1</v>
      </c>
      <c t="s" r="E814" s="4">
        <v>1</v>
      </c>
      <c t="s" r="F814" s="4">
        <v>1</v>
      </c>
      <c t="s" r="G814" s="4">
        <v>1</v>
      </c>
    </row>
    <row r="815">
      <c t="s" r="A815" s="4">
        <v>1</v>
      </c>
      <c t="s" r="B815" s="5">
        <v>1</v>
      </c>
      <c t="s" r="C815" s="4">
        <v>1</v>
      </c>
      <c t="s" r="D815" s="4">
        <v>1</v>
      </c>
      <c t="s" r="E815" s="4">
        <v>1</v>
      </c>
      <c t="s" r="F815" s="4">
        <v>1</v>
      </c>
      <c t="s" r="G815" s="4">
        <v>1</v>
      </c>
    </row>
    <row r="816">
      <c t="s" r="A816" s="2">
        <v>696</v>
      </c>
      <c t="s" r="B816" s="6">
        <v>697</v>
      </c>
      <c t="s" r="C816" s="9">
        <v>698</v>
      </c>
      <c t="s" r="D816" s="4">
        <v>1</v>
      </c>
      <c t="s" r="E816" s="4">
        <v>1</v>
      </c>
      <c t="s" r="F816" s="4">
        <v>1</v>
      </c>
      <c t="s" r="G816" s="4">
        <v>1</v>
      </c>
    </row>
    <row r="817">
      <c t="s" r="A817" s="4">
        <v>1</v>
      </c>
      <c t="s" r="B817" s="5">
        <v>1</v>
      </c>
      <c t="s" r="C817" s="9">
        <v>699</v>
      </c>
      <c t="s" r="D817" s="4">
        <v>1</v>
      </c>
      <c t="s" r="E817" s="4">
        <v>1</v>
      </c>
      <c t="s" r="F817" s="4">
        <v>1</v>
      </c>
      <c t="s" r="G817" s="4">
        <v>1</v>
      </c>
    </row>
    <row r="818">
      <c t="s" r="A818" s="4">
        <v>1</v>
      </c>
      <c t="s" r="B818" s="5">
        <v>1</v>
      </c>
      <c t="s" r="C818" s="4">
        <v>700</v>
      </c>
      <c t="s" r="D818" s="4">
        <v>1</v>
      </c>
      <c t="s" r="E818" s="4">
        <v>1</v>
      </c>
      <c t="s" r="F818" s="4">
        <v>1</v>
      </c>
      <c t="s" r="G818" s="4">
        <v>1</v>
      </c>
    </row>
    <row r="819">
      <c t="s" r="A819" s="4">
        <v>1</v>
      </c>
      <c t="s" r="B819" s="5">
        <v>1</v>
      </c>
      <c t="s" r="C819" s="4">
        <v>50</v>
      </c>
      <c t="s" r="D819" s="4">
        <v>1</v>
      </c>
      <c t="s" r="E819" s="4">
        <v>1</v>
      </c>
      <c t="s" r="F819" s="4">
        <v>1</v>
      </c>
      <c t="s" r="G819" s="4">
        <v>1</v>
      </c>
    </row>
    <row r="820">
      <c t="s" r="A820" s="4">
        <v>1</v>
      </c>
      <c t="s" r="B820" s="5">
        <v>1</v>
      </c>
      <c t="s" r="C820" s="4">
        <v>701</v>
      </c>
      <c t="s" r="D820" s="4">
        <v>1</v>
      </c>
      <c t="s" r="E820" s="4">
        <v>1</v>
      </c>
      <c t="s" r="F820" s="4">
        <v>1</v>
      </c>
      <c t="s" r="G820" s="4">
        <v>1</v>
      </c>
    </row>
    <row r="821">
      <c t="s" r="A821" s="4">
        <v>1</v>
      </c>
      <c t="s" r="B821" s="5">
        <v>1</v>
      </c>
      <c t="s" r="C821" s="4">
        <v>702</v>
      </c>
      <c t="s" r="D821" s="4">
        <v>1</v>
      </c>
      <c t="s" r="E821" s="4">
        <v>1</v>
      </c>
      <c t="s" r="F821" s="4">
        <v>1</v>
      </c>
      <c t="s" r="G821" s="4">
        <v>1</v>
      </c>
    </row>
    <row r="822">
      <c t="s" r="A822" s="4">
        <v>1</v>
      </c>
      <c t="s" r="B822" s="5">
        <v>1</v>
      </c>
      <c t="s" r="C822" s="8">
        <v>20</v>
      </c>
      <c t="s" r="D822" s="4">
        <v>1</v>
      </c>
      <c t="s" r="E822" s="4">
        <v>1</v>
      </c>
      <c t="s" r="F822" s="4">
        <v>1</v>
      </c>
      <c t="s" r="G822" s="4">
        <v>1</v>
      </c>
    </row>
    <row r="823">
      <c t="s" r="A823" s="4">
        <v>1</v>
      </c>
      <c t="s" r="B823" s="5">
        <v>1</v>
      </c>
      <c t="s" r="C823" s="10">
        <v>1</v>
      </c>
      <c t="s" r="D823" s="11">
        <v>703</v>
      </c>
      <c r="E823" s="12">
        <v>74</v>
      </c>
      <c t="s" r="F823" s="13">
        <v>1</v>
      </c>
      <c t="str" r="G823" s="14">
        <f>IF(F823="",0,E823*F823)</f>
        <v/>
      </c>
    </row>
    <row r="824">
      <c t="s" r="A824" s="4">
        <v>1</v>
      </c>
      <c t="s" r="B824" s="5">
        <v>1</v>
      </c>
      <c t="s" r="C824" s="4">
        <v>1</v>
      </c>
      <c t="s" r="D824" s="4">
        <v>1</v>
      </c>
      <c t="s" r="E824" s="4">
        <v>1</v>
      </c>
      <c t="s" r="F824" s="4">
        <v>1</v>
      </c>
      <c t="s" r="G824" s="4">
        <v>1</v>
      </c>
    </row>
    <row r="825">
      <c t="s" r="A825" s="2">
        <v>704</v>
      </c>
      <c t="s" r="B825" s="6">
        <v>705</v>
      </c>
      <c t="s" r="C825" s="9">
        <v>458</v>
      </c>
      <c t="s" r="D825" s="4">
        <v>1</v>
      </c>
      <c t="s" r="E825" s="4">
        <v>1</v>
      </c>
      <c t="s" r="F825" s="4">
        <v>1</v>
      </c>
      <c t="s" r="G825" s="4">
        <v>1</v>
      </c>
    </row>
    <row r="826">
      <c t="s" r="A826" s="4">
        <v>1</v>
      </c>
      <c t="s" r="B826" s="5">
        <v>1</v>
      </c>
      <c t="s" r="C826" s="9">
        <v>459</v>
      </c>
      <c t="s" r="D826" s="4">
        <v>1</v>
      </c>
      <c t="s" r="E826" s="4">
        <v>1</v>
      </c>
      <c t="s" r="F826" s="4">
        <v>1</v>
      </c>
      <c t="s" r="G826" s="4">
        <v>1</v>
      </c>
    </row>
    <row r="827">
      <c t="s" r="A827" s="4">
        <v>1</v>
      </c>
      <c t="s" r="B827" s="5">
        <v>1</v>
      </c>
      <c t="s" r="C827" s="4">
        <v>460</v>
      </c>
      <c t="s" r="D827" s="4">
        <v>1</v>
      </c>
      <c t="s" r="E827" s="4">
        <v>1</v>
      </c>
      <c t="s" r="F827" s="4">
        <v>1</v>
      </c>
      <c t="s" r="G827" s="4">
        <v>1</v>
      </c>
    </row>
    <row r="828">
      <c t="s" r="A828" s="4">
        <v>1</v>
      </c>
      <c t="s" r="B828" s="5">
        <v>1</v>
      </c>
      <c t="s" r="C828" s="8">
        <v>20</v>
      </c>
      <c t="s" r="D828" s="4">
        <v>1</v>
      </c>
      <c t="s" r="E828" s="4">
        <v>1</v>
      </c>
      <c t="s" r="F828" s="4">
        <v>1</v>
      </c>
      <c t="s" r="G828" s="4">
        <v>1</v>
      </c>
    </row>
    <row r="829">
      <c t="s" r="A829" s="4">
        <v>1</v>
      </c>
      <c t="s" r="B829" s="5">
        <v>1</v>
      </c>
      <c t="s" r="C829" s="4">
        <v>1</v>
      </c>
      <c t="s" r="D829" s="4">
        <v>1</v>
      </c>
      <c t="s" r="E829" s="4">
        <v>1</v>
      </c>
      <c t="s" r="F829" s="4">
        <v>1</v>
      </c>
      <c t="s" r="G829" s="4">
        <v>1</v>
      </c>
    </row>
    <row r="830">
      <c t="s" r="A830" s="2">
        <v>706</v>
      </c>
      <c t="s" r="B830" s="6">
        <v>707</v>
      </c>
      <c t="s" r="C830" s="9">
        <v>708</v>
      </c>
      <c t="s" r="D830" s="4">
        <v>1</v>
      </c>
      <c t="s" r="E830" s="4">
        <v>1</v>
      </c>
      <c t="s" r="F830" s="4">
        <v>1</v>
      </c>
      <c t="s" r="G830" s="4">
        <v>1</v>
      </c>
    </row>
    <row r="831">
      <c t="s" r="A831" s="4">
        <v>1</v>
      </c>
      <c t="s" r="B831" s="5">
        <v>1</v>
      </c>
      <c t="s" r="C831" s="9">
        <v>709</v>
      </c>
      <c t="s" r="D831" s="4">
        <v>1</v>
      </c>
      <c t="s" r="E831" s="4">
        <v>1</v>
      </c>
      <c t="s" r="F831" s="4">
        <v>1</v>
      </c>
      <c t="s" r="G831" s="4">
        <v>1</v>
      </c>
    </row>
    <row r="832">
      <c t="s" r="A832" s="4">
        <v>1</v>
      </c>
      <c t="s" r="B832" s="5">
        <v>1</v>
      </c>
      <c t="s" r="C832" s="4">
        <v>710</v>
      </c>
      <c t="s" r="D832" s="4">
        <v>1</v>
      </c>
      <c t="s" r="E832" s="4">
        <v>1</v>
      </c>
      <c t="s" r="F832" s="4">
        <v>1</v>
      </c>
      <c t="s" r="G832" s="4">
        <v>1</v>
      </c>
    </row>
    <row r="833">
      <c t="s" r="A833" s="4">
        <v>1</v>
      </c>
      <c t="s" r="B833" s="5">
        <v>1</v>
      </c>
      <c t="s" r="C833" s="4">
        <v>711</v>
      </c>
      <c t="s" r="D833" s="4">
        <v>1</v>
      </c>
      <c t="s" r="E833" s="4">
        <v>1</v>
      </c>
      <c t="s" r="F833" s="4">
        <v>1</v>
      </c>
      <c t="s" r="G833" s="4">
        <v>1</v>
      </c>
    </row>
    <row r="834">
      <c t="s" r="A834" s="4">
        <v>1</v>
      </c>
      <c t="s" r="B834" s="5">
        <v>1</v>
      </c>
      <c t="s" r="C834" s="4">
        <v>712</v>
      </c>
      <c t="s" r="D834" s="4">
        <v>1</v>
      </c>
      <c t="s" r="E834" s="4">
        <v>1</v>
      </c>
      <c t="s" r="F834" s="4">
        <v>1</v>
      </c>
      <c t="s" r="G834" s="4">
        <v>1</v>
      </c>
    </row>
    <row r="835">
      <c t="s" r="A835" s="4">
        <v>1</v>
      </c>
      <c t="s" r="B835" s="5">
        <v>1</v>
      </c>
      <c t="s" r="C835" s="4">
        <v>713</v>
      </c>
      <c t="s" r="D835" s="4">
        <v>1</v>
      </c>
      <c t="s" r="E835" s="4">
        <v>1</v>
      </c>
      <c t="s" r="F835" s="4">
        <v>1</v>
      </c>
      <c t="s" r="G835" s="4">
        <v>1</v>
      </c>
    </row>
    <row r="836">
      <c t="s" r="A836" s="4">
        <v>1</v>
      </c>
      <c t="s" r="B836" s="5">
        <v>1</v>
      </c>
      <c t="s" r="C836" s="4">
        <v>714</v>
      </c>
      <c t="s" r="D836" s="4">
        <v>1</v>
      </c>
      <c t="s" r="E836" s="4">
        <v>1</v>
      </c>
      <c t="s" r="F836" s="4">
        <v>1</v>
      </c>
      <c t="s" r="G836" s="4">
        <v>1</v>
      </c>
    </row>
    <row r="837">
      <c t="s" r="A837" s="4">
        <v>1</v>
      </c>
      <c t="s" r="B837" s="5">
        <v>1</v>
      </c>
      <c t="s" r="C837" s="8">
        <v>20</v>
      </c>
      <c t="s" r="D837" s="4">
        <v>1</v>
      </c>
      <c t="s" r="E837" s="4">
        <v>1</v>
      </c>
      <c t="s" r="F837" s="4">
        <v>1</v>
      </c>
      <c t="s" r="G837" s="4">
        <v>1</v>
      </c>
    </row>
    <row r="838">
      <c t="s" r="A838" s="4">
        <v>1</v>
      </c>
      <c t="s" r="B838" s="5">
        <v>1</v>
      </c>
      <c t="s" r="C838" s="4">
        <v>1</v>
      </c>
      <c t="s" r="D838" s="4">
        <v>1</v>
      </c>
      <c t="s" r="E838" s="4">
        <v>1</v>
      </c>
      <c t="s" r="F838" s="4">
        <v>1</v>
      </c>
      <c t="s" r="G838" s="4">
        <v>1</v>
      </c>
    </row>
    <row r="839">
      <c t="s" r="A839" s="2">
        <v>715</v>
      </c>
      <c t="s" r="B839" s="6">
        <v>716</v>
      </c>
      <c t="s" r="C839" s="9">
        <v>717</v>
      </c>
      <c t="s" r="D839" s="4">
        <v>1</v>
      </c>
      <c t="s" r="E839" s="4">
        <v>1</v>
      </c>
      <c t="s" r="F839" s="4">
        <v>1</v>
      </c>
      <c t="s" r="G839" s="4">
        <v>1</v>
      </c>
    </row>
    <row r="840">
      <c t="s" r="A840" s="4">
        <v>1</v>
      </c>
      <c t="s" r="B840" s="5">
        <v>1</v>
      </c>
      <c t="s" r="C840" s="9">
        <v>718</v>
      </c>
      <c t="s" r="D840" s="4">
        <v>1</v>
      </c>
      <c t="s" r="E840" s="4">
        <v>1</v>
      </c>
      <c t="s" r="F840" s="4">
        <v>1</v>
      </c>
      <c t="s" r="G840" s="4">
        <v>1</v>
      </c>
    </row>
    <row r="841">
      <c t="s" r="A841" s="4">
        <v>1</v>
      </c>
      <c t="s" r="B841" s="5">
        <v>1</v>
      </c>
      <c t="s" r="C841" s="4">
        <v>719</v>
      </c>
      <c t="s" r="D841" s="4">
        <v>1</v>
      </c>
      <c t="s" r="E841" s="4">
        <v>1</v>
      </c>
      <c t="s" r="F841" s="4">
        <v>1</v>
      </c>
      <c t="s" r="G841" s="4">
        <v>1</v>
      </c>
    </row>
    <row r="842">
      <c t="s" r="A842" s="4">
        <v>1</v>
      </c>
      <c t="s" r="B842" s="5">
        <v>1</v>
      </c>
      <c t="s" r="C842" s="4">
        <v>720</v>
      </c>
      <c t="s" r="D842" s="4">
        <v>1</v>
      </c>
      <c t="s" r="E842" s="4">
        <v>1</v>
      </c>
      <c t="s" r="F842" s="4">
        <v>1</v>
      </c>
      <c t="s" r="G842" s="4">
        <v>1</v>
      </c>
    </row>
    <row r="843">
      <c t="s" r="A843" s="4">
        <v>1</v>
      </c>
      <c t="s" r="B843" s="5">
        <v>1</v>
      </c>
      <c t="s" r="C843" s="4">
        <v>721</v>
      </c>
      <c t="s" r="D843" s="4">
        <v>1</v>
      </c>
      <c t="s" r="E843" s="4">
        <v>1</v>
      </c>
      <c t="s" r="F843" s="4">
        <v>1</v>
      </c>
      <c t="s" r="G843" s="4">
        <v>1</v>
      </c>
    </row>
    <row r="844">
      <c t="s" r="A844" s="4">
        <v>1</v>
      </c>
      <c t="s" r="B844" s="5">
        <v>1</v>
      </c>
      <c t="s" r="C844" s="4">
        <v>722</v>
      </c>
      <c t="s" r="D844" s="4">
        <v>1</v>
      </c>
      <c t="s" r="E844" s="4">
        <v>1</v>
      </c>
      <c t="s" r="F844" s="4">
        <v>1</v>
      </c>
      <c t="s" r="G844" s="4">
        <v>1</v>
      </c>
    </row>
    <row r="845">
      <c t="s" r="A845" s="4">
        <v>1</v>
      </c>
      <c t="s" r="B845" s="5">
        <v>1</v>
      </c>
      <c t="s" r="C845" s="4">
        <v>723</v>
      </c>
      <c t="s" r="D845" s="4">
        <v>1</v>
      </c>
      <c t="s" r="E845" s="4">
        <v>1</v>
      </c>
      <c t="s" r="F845" s="4">
        <v>1</v>
      </c>
      <c t="s" r="G845" s="4">
        <v>1</v>
      </c>
    </row>
    <row r="846">
      <c t="s" r="A846" s="4">
        <v>1</v>
      </c>
      <c t="s" r="B846" s="5">
        <v>1</v>
      </c>
      <c t="s" r="C846" s="4">
        <v>724</v>
      </c>
      <c t="s" r="D846" s="4">
        <v>1</v>
      </c>
      <c t="s" r="E846" s="4">
        <v>1</v>
      </c>
      <c t="s" r="F846" s="4">
        <v>1</v>
      </c>
      <c t="s" r="G846" s="4">
        <v>1</v>
      </c>
    </row>
    <row r="847">
      <c t="s" r="A847" s="4">
        <v>1</v>
      </c>
      <c t="s" r="B847" s="5">
        <v>1</v>
      </c>
      <c t="s" r="C847" s="4">
        <v>725</v>
      </c>
      <c t="s" r="D847" s="4">
        <v>1</v>
      </c>
      <c t="s" r="E847" s="4">
        <v>1</v>
      </c>
      <c t="s" r="F847" s="4">
        <v>1</v>
      </c>
      <c t="s" r="G847" s="4">
        <v>1</v>
      </c>
    </row>
    <row r="848">
      <c t="s" r="A848" s="4">
        <v>1</v>
      </c>
      <c t="s" r="B848" s="5">
        <v>1</v>
      </c>
      <c t="s" r="C848" s="4">
        <v>726</v>
      </c>
      <c t="s" r="D848" s="4">
        <v>1</v>
      </c>
      <c t="s" r="E848" s="4">
        <v>1</v>
      </c>
      <c t="s" r="F848" s="4">
        <v>1</v>
      </c>
      <c t="s" r="G848" s="4">
        <v>1</v>
      </c>
    </row>
    <row r="849">
      <c t="s" r="A849" s="4">
        <v>1</v>
      </c>
      <c t="s" r="B849" s="5">
        <v>1</v>
      </c>
      <c t="s" r="C849" s="4">
        <v>727</v>
      </c>
      <c t="s" r="D849" s="4">
        <v>1</v>
      </c>
      <c t="s" r="E849" s="4">
        <v>1</v>
      </c>
      <c t="s" r="F849" s="4">
        <v>1</v>
      </c>
      <c t="s" r="G849" s="4">
        <v>1</v>
      </c>
    </row>
    <row r="850">
      <c t="s" r="A850" s="4">
        <v>1</v>
      </c>
      <c t="s" r="B850" s="5">
        <v>1</v>
      </c>
      <c t="s" r="C850" s="4">
        <v>728</v>
      </c>
      <c t="s" r="D850" s="4">
        <v>1</v>
      </c>
      <c t="s" r="E850" s="4">
        <v>1</v>
      </c>
      <c t="s" r="F850" s="4">
        <v>1</v>
      </c>
      <c t="s" r="G850" s="4">
        <v>1</v>
      </c>
    </row>
    <row r="851">
      <c t="s" r="A851" s="4">
        <v>1</v>
      </c>
      <c t="s" r="B851" s="5">
        <v>1</v>
      </c>
      <c t="s" r="C851" s="4">
        <v>729</v>
      </c>
      <c t="s" r="D851" s="4">
        <v>1</v>
      </c>
      <c t="s" r="E851" s="4">
        <v>1</v>
      </c>
      <c t="s" r="F851" s="4">
        <v>1</v>
      </c>
      <c t="s" r="G851" s="4">
        <v>1</v>
      </c>
    </row>
    <row r="852">
      <c t="s" r="A852" s="4">
        <v>1</v>
      </c>
      <c t="s" r="B852" s="5">
        <v>1</v>
      </c>
      <c t="s" r="C852" s="4">
        <v>730</v>
      </c>
      <c t="s" r="D852" s="4">
        <v>1</v>
      </c>
      <c t="s" r="E852" s="4">
        <v>1</v>
      </c>
      <c t="s" r="F852" s="4">
        <v>1</v>
      </c>
      <c t="s" r="G852" s="4">
        <v>1</v>
      </c>
    </row>
    <row r="853">
      <c t="s" r="A853" s="4">
        <v>1</v>
      </c>
      <c t="s" r="B853" s="5">
        <v>1</v>
      </c>
      <c t="s" r="C853" s="4">
        <v>731</v>
      </c>
      <c t="s" r="D853" s="4">
        <v>1</v>
      </c>
      <c t="s" r="E853" s="4">
        <v>1</v>
      </c>
      <c t="s" r="F853" s="4">
        <v>1</v>
      </c>
      <c t="s" r="G853" s="4">
        <v>1</v>
      </c>
    </row>
    <row r="854">
      <c t="s" r="A854" s="4">
        <v>1</v>
      </c>
      <c t="s" r="B854" s="5">
        <v>1</v>
      </c>
      <c t="s" r="C854" s="4">
        <v>732</v>
      </c>
      <c t="s" r="D854" s="4">
        <v>1</v>
      </c>
      <c t="s" r="E854" s="4">
        <v>1</v>
      </c>
      <c t="s" r="F854" s="4">
        <v>1</v>
      </c>
      <c t="s" r="G854" s="4">
        <v>1</v>
      </c>
    </row>
    <row r="855">
      <c t="s" r="A855" s="4">
        <v>1</v>
      </c>
      <c t="s" r="B855" s="5">
        <v>1</v>
      </c>
      <c t="s" r="C855" s="4">
        <v>733</v>
      </c>
      <c t="s" r="D855" s="4">
        <v>1</v>
      </c>
      <c t="s" r="E855" s="4">
        <v>1</v>
      </c>
      <c t="s" r="F855" s="4">
        <v>1</v>
      </c>
      <c t="s" r="G855" s="4">
        <v>1</v>
      </c>
    </row>
    <row r="856">
      <c t="s" r="A856" s="4">
        <v>1</v>
      </c>
      <c t="s" r="B856" s="5">
        <v>1</v>
      </c>
      <c t="s" r="C856" s="4">
        <v>734</v>
      </c>
      <c t="s" r="D856" s="4">
        <v>1</v>
      </c>
      <c t="s" r="E856" s="4">
        <v>1</v>
      </c>
      <c t="s" r="F856" s="4">
        <v>1</v>
      </c>
      <c t="s" r="G856" s="4">
        <v>1</v>
      </c>
    </row>
    <row r="857">
      <c t="s" r="A857" s="4">
        <v>1</v>
      </c>
      <c t="s" r="B857" s="5">
        <v>1</v>
      </c>
      <c t="s" r="C857" s="4">
        <v>735</v>
      </c>
      <c t="s" r="D857" s="4">
        <v>1</v>
      </c>
      <c t="s" r="E857" s="4">
        <v>1</v>
      </c>
      <c t="s" r="F857" s="4">
        <v>1</v>
      </c>
      <c t="s" r="G857" s="4">
        <v>1</v>
      </c>
    </row>
    <row r="858">
      <c t="s" r="A858" s="4">
        <v>1</v>
      </c>
      <c t="s" r="B858" s="5">
        <v>1</v>
      </c>
      <c t="s" r="C858" s="4">
        <v>736</v>
      </c>
      <c t="s" r="D858" s="4">
        <v>1</v>
      </c>
      <c t="s" r="E858" s="4">
        <v>1</v>
      </c>
      <c t="s" r="F858" s="4">
        <v>1</v>
      </c>
      <c t="s" r="G858" s="4">
        <v>1</v>
      </c>
    </row>
    <row r="859">
      <c t="s" r="A859" s="4">
        <v>1</v>
      </c>
      <c t="s" r="B859" s="5">
        <v>1</v>
      </c>
      <c t="s" r="C859" s="4">
        <v>737</v>
      </c>
      <c t="s" r="D859" s="4">
        <v>1</v>
      </c>
      <c t="s" r="E859" s="4">
        <v>1</v>
      </c>
      <c t="s" r="F859" s="4">
        <v>1</v>
      </c>
      <c t="s" r="G859" s="4">
        <v>1</v>
      </c>
    </row>
    <row r="860">
      <c t="s" r="A860" s="4">
        <v>1</v>
      </c>
      <c t="s" r="B860" s="5">
        <v>1</v>
      </c>
      <c t="s" r="C860" s="8">
        <v>20</v>
      </c>
      <c t="s" r="D860" s="4">
        <v>1</v>
      </c>
      <c t="s" r="E860" s="4">
        <v>1</v>
      </c>
      <c t="s" r="F860" s="4">
        <v>1</v>
      </c>
      <c t="s" r="G860" s="4">
        <v>1</v>
      </c>
    </row>
    <row r="861">
      <c t="s" r="A861" s="4">
        <v>1</v>
      </c>
      <c t="s" r="B861" s="5">
        <v>1</v>
      </c>
      <c t="s" r="C861" s="4">
        <v>1</v>
      </c>
      <c t="s" r="D861" s="4">
        <v>1</v>
      </c>
      <c t="s" r="E861" s="4">
        <v>1</v>
      </c>
      <c t="s" r="F861" s="4">
        <v>1</v>
      </c>
      <c t="s" r="G861" s="4">
        <v>1</v>
      </c>
    </row>
    <row r="862">
      <c t="s" r="A862" s="2">
        <v>738</v>
      </c>
      <c t="s" r="B862" s="6">
        <v>739</v>
      </c>
      <c t="s" r="C862" s="9">
        <v>740</v>
      </c>
      <c t="s" r="D862" s="4">
        <v>1</v>
      </c>
      <c t="s" r="E862" s="4">
        <v>1</v>
      </c>
      <c t="s" r="F862" s="4">
        <v>1</v>
      </c>
      <c t="s" r="G862" s="4">
        <v>1</v>
      </c>
    </row>
    <row r="863">
      <c t="s" r="A863" s="4">
        <v>1</v>
      </c>
      <c t="s" r="B863" s="5">
        <v>1</v>
      </c>
      <c t="s" r="C863" s="9">
        <v>741</v>
      </c>
      <c t="s" r="D863" s="4">
        <v>1</v>
      </c>
      <c t="s" r="E863" s="4">
        <v>1</v>
      </c>
      <c t="s" r="F863" s="4">
        <v>1</v>
      </c>
      <c t="s" r="G863" s="4">
        <v>1</v>
      </c>
    </row>
    <row r="864">
      <c t="s" r="A864" s="4">
        <v>1</v>
      </c>
      <c t="s" r="B864" s="5">
        <v>1</v>
      </c>
      <c t="s" r="C864" s="4">
        <v>742</v>
      </c>
      <c t="s" r="D864" s="4">
        <v>1</v>
      </c>
      <c t="s" r="E864" s="4">
        <v>1</v>
      </c>
      <c t="s" r="F864" s="4">
        <v>1</v>
      </c>
      <c t="s" r="G864" s="4">
        <v>1</v>
      </c>
    </row>
    <row r="865">
      <c t="s" r="A865" s="4">
        <v>1</v>
      </c>
      <c t="s" r="B865" s="5">
        <v>1</v>
      </c>
      <c t="s" r="C865" s="8">
        <v>20</v>
      </c>
      <c t="s" r="D865" s="4">
        <v>1</v>
      </c>
      <c t="s" r="E865" s="4">
        <v>1</v>
      </c>
      <c t="s" r="F865" s="4">
        <v>1</v>
      </c>
      <c t="s" r="G865" s="4">
        <v>1</v>
      </c>
    </row>
    <row r="866">
      <c t="s" r="A866" s="4">
        <v>1</v>
      </c>
      <c t="s" r="B866" s="5">
        <v>1</v>
      </c>
      <c t="s" r="C866" s="4">
        <v>1</v>
      </c>
      <c t="s" r="D866" s="4">
        <v>1</v>
      </c>
      <c t="s" r="E866" s="4">
        <v>1</v>
      </c>
      <c t="s" r="F866" s="4">
        <v>1</v>
      </c>
      <c t="s" r="G866" s="4">
        <v>1</v>
      </c>
    </row>
    <row r="867">
      <c t="s" r="A867" s="2">
        <v>743</v>
      </c>
      <c t="s" r="B867" s="6">
        <v>744</v>
      </c>
      <c t="s" r="C867" s="9">
        <v>745</v>
      </c>
      <c t="s" r="D867" s="4">
        <v>1</v>
      </c>
      <c t="s" r="E867" s="4">
        <v>1</v>
      </c>
      <c t="s" r="F867" s="4">
        <v>1</v>
      </c>
      <c t="s" r="G867" s="4">
        <v>1</v>
      </c>
    </row>
    <row r="868">
      <c t="s" r="A868" s="4">
        <v>1</v>
      </c>
      <c t="s" r="B868" s="5">
        <v>1</v>
      </c>
      <c t="s" r="C868" s="9">
        <v>746</v>
      </c>
      <c t="s" r="D868" s="4">
        <v>1</v>
      </c>
      <c t="s" r="E868" s="4">
        <v>1</v>
      </c>
      <c t="s" r="F868" s="4">
        <v>1</v>
      </c>
      <c t="s" r="G868" s="4">
        <v>1</v>
      </c>
    </row>
    <row r="869">
      <c t="s" r="A869" s="4">
        <v>1</v>
      </c>
      <c t="s" r="B869" s="5">
        <v>1</v>
      </c>
      <c t="s" r="C869" s="4">
        <v>747</v>
      </c>
      <c t="s" r="D869" s="4">
        <v>1</v>
      </c>
      <c t="s" r="E869" s="4">
        <v>1</v>
      </c>
      <c t="s" r="F869" s="4">
        <v>1</v>
      </c>
      <c t="s" r="G869" s="4">
        <v>1</v>
      </c>
    </row>
    <row r="870">
      <c t="s" r="A870" s="4">
        <v>1</v>
      </c>
      <c t="s" r="B870" s="5">
        <v>1</v>
      </c>
      <c t="s" r="C870" s="4">
        <v>50</v>
      </c>
      <c t="s" r="D870" s="4">
        <v>1</v>
      </c>
      <c t="s" r="E870" s="4">
        <v>1</v>
      </c>
      <c t="s" r="F870" s="4">
        <v>1</v>
      </c>
      <c t="s" r="G870" s="4">
        <v>1</v>
      </c>
    </row>
    <row r="871">
      <c t="s" r="A871" s="4">
        <v>1</v>
      </c>
      <c t="s" r="B871" s="5">
        <v>1</v>
      </c>
      <c t="s" r="C871" s="4">
        <v>748</v>
      </c>
      <c t="s" r="D871" s="4">
        <v>1</v>
      </c>
      <c t="s" r="E871" s="4">
        <v>1</v>
      </c>
      <c t="s" r="F871" s="4">
        <v>1</v>
      </c>
      <c t="s" r="G871" s="4">
        <v>1</v>
      </c>
    </row>
    <row r="872">
      <c t="s" r="A872" s="4">
        <v>1</v>
      </c>
      <c t="s" r="B872" s="5">
        <v>1</v>
      </c>
      <c t="s" r="C872" s="8">
        <v>20</v>
      </c>
      <c t="s" r="D872" s="4">
        <v>1</v>
      </c>
      <c t="s" r="E872" s="4">
        <v>1</v>
      </c>
      <c t="s" r="F872" s="4">
        <v>1</v>
      </c>
      <c t="s" r="G872" s="4">
        <v>1</v>
      </c>
    </row>
    <row r="873">
      <c t="s" r="A873" s="4">
        <v>1</v>
      </c>
      <c t="s" r="B873" s="5">
        <v>1</v>
      </c>
      <c t="s" r="C873" s="10">
        <v>1</v>
      </c>
      <c t="s" r="D873" s="11">
        <v>749</v>
      </c>
      <c r="E873" s="12">
        <v>30000</v>
      </c>
      <c t="s" r="F873" s="13">
        <v>1</v>
      </c>
      <c t="str" r="G873" s="14">
        <f>IF(F873="",0,E873*F873)</f>
        <v/>
      </c>
    </row>
    <row r="874">
      <c t="s" r="A874" s="4">
        <v>1</v>
      </c>
      <c t="s" r="B874" s="5">
        <v>1</v>
      </c>
      <c t="s" r="C874" s="4">
        <v>1</v>
      </c>
      <c t="s" r="D874" s="4">
        <v>1</v>
      </c>
      <c t="s" r="E874" s="4">
        <v>1</v>
      </c>
      <c t="s" r="F874" s="4">
        <v>1</v>
      </c>
      <c t="s" r="G874" s="4">
        <v>1</v>
      </c>
    </row>
    <row r="875">
      <c t="s" r="A875" s="2">
        <v>750</v>
      </c>
      <c t="s" r="B875" s="6">
        <v>751</v>
      </c>
      <c t="s" r="C875" s="9">
        <v>752</v>
      </c>
      <c t="s" r="D875" s="4">
        <v>1</v>
      </c>
      <c t="s" r="E875" s="4">
        <v>1</v>
      </c>
      <c t="s" r="F875" s="4">
        <v>1</v>
      </c>
      <c t="s" r="G875" s="4">
        <v>1</v>
      </c>
    </row>
    <row r="876">
      <c t="s" r="A876" s="4">
        <v>1</v>
      </c>
      <c t="s" r="B876" s="5">
        <v>1</v>
      </c>
      <c t="s" r="C876" s="9">
        <v>753</v>
      </c>
      <c t="s" r="D876" s="4">
        <v>1</v>
      </c>
      <c t="s" r="E876" s="4">
        <v>1</v>
      </c>
      <c t="s" r="F876" s="4">
        <v>1</v>
      </c>
      <c t="s" r="G876" s="4">
        <v>1</v>
      </c>
    </row>
    <row r="877">
      <c t="s" r="A877" s="4">
        <v>1</v>
      </c>
      <c t="s" r="B877" s="5">
        <v>1</v>
      </c>
      <c t="s" r="C877" s="4">
        <v>754</v>
      </c>
      <c t="s" r="D877" s="4">
        <v>1</v>
      </c>
      <c t="s" r="E877" s="4">
        <v>1</v>
      </c>
      <c t="s" r="F877" s="4">
        <v>1</v>
      </c>
      <c t="s" r="G877" s="4">
        <v>1</v>
      </c>
    </row>
    <row r="878">
      <c t="s" r="A878" s="4">
        <v>1</v>
      </c>
      <c t="s" r="B878" s="5">
        <v>1</v>
      </c>
      <c t="s" r="C878" s="8">
        <v>20</v>
      </c>
      <c t="s" r="D878" s="4">
        <v>1</v>
      </c>
      <c t="s" r="E878" s="4">
        <v>1</v>
      </c>
      <c t="s" r="F878" s="4">
        <v>1</v>
      </c>
      <c t="s" r="G878" s="4">
        <v>1</v>
      </c>
    </row>
    <row r="879">
      <c t="s" r="A879" s="4">
        <v>1</v>
      </c>
      <c t="s" r="B879" s="5">
        <v>1</v>
      </c>
      <c t="s" r="C879" s="4">
        <v>1</v>
      </c>
      <c t="s" r="D879" s="4">
        <v>1</v>
      </c>
      <c t="s" r="E879" s="4">
        <v>1</v>
      </c>
      <c t="s" r="F879" s="4">
        <v>1</v>
      </c>
      <c t="s" r="G879" s="4">
        <v>1</v>
      </c>
    </row>
    <row r="880">
      <c t="s" r="A880" s="2">
        <v>755</v>
      </c>
      <c t="s" r="B880" s="6">
        <v>756</v>
      </c>
      <c t="s" r="C880" s="9">
        <v>757</v>
      </c>
      <c t="s" r="D880" s="4">
        <v>1</v>
      </c>
      <c t="s" r="E880" s="4">
        <v>1</v>
      </c>
      <c t="s" r="F880" s="4">
        <v>1</v>
      </c>
      <c t="s" r="G880" s="4">
        <v>1</v>
      </c>
    </row>
    <row r="881">
      <c t="s" r="A881" s="4">
        <v>1</v>
      </c>
      <c t="s" r="B881" s="5">
        <v>1</v>
      </c>
      <c t="s" r="C881" s="9">
        <v>758</v>
      </c>
      <c t="s" r="D881" s="4">
        <v>1</v>
      </c>
      <c t="s" r="E881" s="4">
        <v>1</v>
      </c>
      <c t="s" r="F881" s="4">
        <v>1</v>
      </c>
      <c t="s" r="G881" s="4">
        <v>1</v>
      </c>
    </row>
    <row r="882">
      <c t="s" r="A882" s="4">
        <v>1</v>
      </c>
      <c t="s" r="B882" s="5">
        <v>1</v>
      </c>
      <c t="s" r="C882" s="4">
        <v>759</v>
      </c>
      <c t="s" r="D882" s="4">
        <v>1</v>
      </c>
      <c t="s" r="E882" s="4">
        <v>1</v>
      </c>
      <c t="s" r="F882" s="4">
        <v>1</v>
      </c>
      <c t="s" r="G882" s="4">
        <v>1</v>
      </c>
    </row>
    <row r="883">
      <c t="s" r="A883" s="4">
        <v>1</v>
      </c>
      <c t="s" r="B883" s="5">
        <v>1</v>
      </c>
      <c t="s" r="C883" s="4">
        <v>760</v>
      </c>
      <c t="s" r="D883" s="4">
        <v>1</v>
      </c>
      <c t="s" r="E883" s="4">
        <v>1</v>
      </c>
      <c t="s" r="F883" s="4">
        <v>1</v>
      </c>
      <c t="s" r="G883" s="4">
        <v>1</v>
      </c>
    </row>
    <row r="884">
      <c t="s" r="A884" s="4">
        <v>1</v>
      </c>
      <c t="s" r="B884" s="5">
        <v>1</v>
      </c>
      <c t="s" r="C884" s="4">
        <v>50</v>
      </c>
      <c t="s" r="D884" s="4">
        <v>1</v>
      </c>
      <c t="s" r="E884" s="4">
        <v>1</v>
      </c>
      <c t="s" r="F884" s="4">
        <v>1</v>
      </c>
      <c t="s" r="G884" s="4">
        <v>1</v>
      </c>
    </row>
    <row r="885">
      <c t="s" r="A885" s="4">
        <v>1</v>
      </c>
      <c t="s" r="B885" s="5">
        <v>1</v>
      </c>
      <c t="s" r="C885" s="4">
        <v>761</v>
      </c>
      <c t="s" r="D885" s="4">
        <v>1</v>
      </c>
      <c t="s" r="E885" s="4">
        <v>1</v>
      </c>
      <c t="s" r="F885" s="4">
        <v>1</v>
      </c>
      <c t="s" r="G885" s="4">
        <v>1</v>
      </c>
    </row>
    <row r="886">
      <c t="s" r="A886" s="4">
        <v>1</v>
      </c>
      <c t="s" r="B886" s="5">
        <v>1</v>
      </c>
      <c t="s" r="C886" s="8">
        <v>20</v>
      </c>
      <c t="s" r="D886" s="4">
        <v>1</v>
      </c>
      <c t="s" r="E886" s="4">
        <v>1</v>
      </c>
      <c t="s" r="F886" s="4">
        <v>1</v>
      </c>
      <c t="s" r="G886" s="4">
        <v>1</v>
      </c>
    </row>
    <row r="887">
      <c t="s" r="A887" s="4">
        <v>1</v>
      </c>
      <c t="s" r="B887" s="5">
        <v>1</v>
      </c>
      <c t="s" r="C887" s="10">
        <v>1</v>
      </c>
      <c t="s" r="D887" s="11">
        <v>703</v>
      </c>
      <c r="E887" s="12">
        <v>350</v>
      </c>
      <c t="s" r="F887" s="13">
        <v>1</v>
      </c>
      <c t="str" r="G887" s="14">
        <f>IF(F887="",0,E887*F887)</f>
        <v/>
      </c>
    </row>
    <row r="888">
      <c t="s" r="A888" s="4">
        <v>1</v>
      </c>
      <c t="s" r="B888" s="5">
        <v>1</v>
      </c>
      <c t="s" r="C888" s="4">
        <v>1</v>
      </c>
      <c t="s" r="D888" s="4">
        <v>1</v>
      </c>
      <c t="s" r="E888" s="4">
        <v>1</v>
      </c>
      <c t="s" r="F888" s="4">
        <v>1</v>
      </c>
      <c t="s" r="G888" s="4">
        <v>1</v>
      </c>
    </row>
    <row r="889">
      <c t="s" r="A889" s="2">
        <v>762</v>
      </c>
      <c t="s" r="B889" s="6">
        <v>763</v>
      </c>
      <c t="s" r="C889" s="9">
        <v>463</v>
      </c>
      <c t="s" r="D889" s="4">
        <v>1</v>
      </c>
      <c t="s" r="E889" s="4">
        <v>1</v>
      </c>
      <c t="s" r="F889" s="4">
        <v>1</v>
      </c>
      <c t="s" r="G889" s="4">
        <v>1</v>
      </c>
    </row>
    <row r="890">
      <c t="s" r="A890" s="4">
        <v>1</v>
      </c>
      <c t="s" r="B890" s="5">
        <v>1</v>
      </c>
      <c t="s" r="C890" s="9">
        <v>464</v>
      </c>
      <c t="s" r="D890" s="4">
        <v>1</v>
      </c>
      <c t="s" r="E890" s="4">
        <v>1</v>
      </c>
      <c t="s" r="F890" s="4">
        <v>1</v>
      </c>
      <c t="s" r="G890" s="4">
        <v>1</v>
      </c>
    </row>
    <row r="891">
      <c t="s" r="A891" s="4">
        <v>1</v>
      </c>
      <c t="s" r="B891" s="5">
        <v>1</v>
      </c>
      <c t="s" r="C891" s="4">
        <v>465</v>
      </c>
      <c t="s" r="D891" s="4">
        <v>1</v>
      </c>
      <c t="s" r="E891" s="4">
        <v>1</v>
      </c>
      <c t="s" r="F891" s="4">
        <v>1</v>
      </c>
      <c t="s" r="G891" s="4">
        <v>1</v>
      </c>
    </row>
    <row r="892">
      <c t="s" r="A892" s="4">
        <v>1</v>
      </c>
      <c t="s" r="B892" s="5">
        <v>1</v>
      </c>
      <c t="s" r="C892" s="8">
        <v>20</v>
      </c>
      <c t="s" r="D892" s="4">
        <v>1</v>
      </c>
      <c t="s" r="E892" s="4">
        <v>1</v>
      </c>
      <c t="s" r="F892" s="4">
        <v>1</v>
      </c>
      <c t="s" r="G892" s="4">
        <v>1</v>
      </c>
    </row>
    <row r="893">
      <c t="s" r="A893" s="4">
        <v>1</v>
      </c>
      <c t="s" r="B893" s="5">
        <v>1</v>
      </c>
      <c t="s" r="C893" s="4">
        <v>1</v>
      </c>
      <c t="s" r="D893" s="4">
        <v>1</v>
      </c>
      <c t="s" r="E893" s="4">
        <v>1</v>
      </c>
      <c t="s" r="F893" s="4">
        <v>1</v>
      </c>
      <c t="s" r="G893" s="4">
        <v>1</v>
      </c>
    </row>
    <row r="894">
      <c t="s" r="A894" s="2">
        <v>764</v>
      </c>
      <c t="s" r="B894" s="6">
        <v>765</v>
      </c>
      <c t="s" r="C894" s="9">
        <v>468</v>
      </c>
      <c t="s" r="D894" s="4">
        <v>1</v>
      </c>
      <c t="s" r="E894" s="4">
        <v>1</v>
      </c>
      <c t="s" r="F894" s="4">
        <v>1</v>
      </c>
      <c t="s" r="G894" s="4">
        <v>1</v>
      </c>
    </row>
    <row r="895">
      <c t="s" r="A895" s="4">
        <v>1</v>
      </c>
      <c t="s" r="B895" s="5">
        <v>1</v>
      </c>
      <c t="s" r="C895" s="9">
        <v>469</v>
      </c>
      <c t="s" r="D895" s="4">
        <v>1</v>
      </c>
      <c t="s" r="E895" s="4">
        <v>1</v>
      </c>
      <c t="s" r="F895" s="4">
        <v>1</v>
      </c>
      <c t="s" r="G895" s="4">
        <v>1</v>
      </c>
    </row>
    <row r="896">
      <c t="s" r="A896" s="4">
        <v>1</v>
      </c>
      <c t="s" r="B896" s="5">
        <v>1</v>
      </c>
      <c t="s" r="C896" s="4">
        <v>470</v>
      </c>
      <c t="s" r="D896" s="4">
        <v>1</v>
      </c>
      <c t="s" r="E896" s="4">
        <v>1</v>
      </c>
      <c t="s" r="F896" s="4">
        <v>1</v>
      </c>
      <c t="s" r="G896" s="4">
        <v>1</v>
      </c>
    </row>
    <row r="897">
      <c t="s" r="A897" s="4">
        <v>1</v>
      </c>
      <c t="s" r="B897" s="5">
        <v>1</v>
      </c>
      <c t="s" r="C897" s="8">
        <v>20</v>
      </c>
      <c t="s" r="D897" s="4">
        <v>1</v>
      </c>
      <c t="s" r="E897" s="4">
        <v>1</v>
      </c>
      <c t="s" r="F897" s="4">
        <v>1</v>
      </c>
      <c t="s" r="G897" s="4">
        <v>1</v>
      </c>
    </row>
    <row r="898">
      <c t="s" r="A898" s="4">
        <v>1</v>
      </c>
      <c t="s" r="B898" s="5">
        <v>1</v>
      </c>
      <c t="s" r="C898" s="10">
        <v>1</v>
      </c>
      <c t="s" r="D898" s="4">
        <v>1</v>
      </c>
      <c r="E898" s="12">
        <v>1</v>
      </c>
      <c t="s" r="F898" s="13">
        <v>1</v>
      </c>
      <c t="str" r="G898" s="14">
        <f>IF(F898="",0,E898*F898)</f>
        <v/>
      </c>
    </row>
    <row r="899">
      <c t="s" r="A899" s="4">
        <v>1</v>
      </c>
      <c t="s" r="B899" s="5">
        <v>1</v>
      </c>
      <c t="s" r="C899" s="4">
        <v>1</v>
      </c>
      <c t="s" r="D899" s="4">
        <v>1</v>
      </c>
      <c t="s" r="E899" s="4">
        <v>1</v>
      </c>
      <c t="s" r="F899" s="4">
        <v>1</v>
      </c>
      <c t="s" r="G899" s="4">
        <v>1</v>
      </c>
    </row>
    <row r="900">
      <c t="s" r="A900" s="2">
        <v>766</v>
      </c>
      <c t="s" r="B900" s="6">
        <v>767</v>
      </c>
      <c t="s" r="C900" s="9">
        <v>473</v>
      </c>
      <c t="s" r="D900" s="4">
        <v>1</v>
      </c>
      <c t="s" r="E900" s="4">
        <v>1</v>
      </c>
      <c t="s" r="F900" s="4">
        <v>1</v>
      </c>
      <c t="s" r="G900" s="4">
        <v>1</v>
      </c>
    </row>
    <row r="901">
      <c t="s" r="A901" s="4">
        <v>1</v>
      </c>
      <c t="s" r="B901" s="5">
        <v>1</v>
      </c>
      <c t="s" r="C901" s="9">
        <v>474</v>
      </c>
      <c t="s" r="D901" s="4">
        <v>1</v>
      </c>
      <c t="s" r="E901" s="4">
        <v>1</v>
      </c>
      <c t="s" r="F901" s="4">
        <v>1</v>
      </c>
      <c t="s" r="G901" s="4">
        <v>1</v>
      </c>
    </row>
    <row r="902">
      <c t="s" r="A902" s="4">
        <v>1</v>
      </c>
      <c t="s" r="B902" s="5">
        <v>1</v>
      </c>
      <c t="s" r="C902" s="4">
        <v>475</v>
      </c>
      <c t="s" r="D902" s="4">
        <v>1</v>
      </c>
      <c t="s" r="E902" s="4">
        <v>1</v>
      </c>
      <c t="s" r="F902" s="4">
        <v>1</v>
      </c>
      <c t="s" r="G902" s="4">
        <v>1</v>
      </c>
    </row>
    <row r="903">
      <c t="s" r="A903" s="4">
        <v>1</v>
      </c>
      <c t="s" r="B903" s="5">
        <v>1</v>
      </c>
      <c t="s" r="C903" s="4">
        <v>476</v>
      </c>
      <c t="s" r="D903" s="4">
        <v>1</v>
      </c>
      <c t="s" r="E903" s="4">
        <v>1</v>
      </c>
      <c t="s" r="F903" s="4">
        <v>1</v>
      </c>
      <c t="s" r="G903" s="4">
        <v>1</v>
      </c>
    </row>
    <row r="904">
      <c t="s" r="A904" s="4">
        <v>1</v>
      </c>
      <c t="s" r="B904" s="5">
        <v>1</v>
      </c>
      <c t="s" r="C904" s="4">
        <v>50</v>
      </c>
      <c t="s" r="D904" s="4">
        <v>1</v>
      </c>
      <c t="s" r="E904" s="4">
        <v>1</v>
      </c>
      <c t="s" r="F904" s="4">
        <v>1</v>
      </c>
      <c t="s" r="G904" s="4">
        <v>1</v>
      </c>
    </row>
    <row r="905">
      <c t="s" r="A905" s="4">
        <v>1</v>
      </c>
      <c t="s" r="B905" s="5">
        <v>1</v>
      </c>
      <c t="s" r="C905" s="4">
        <v>768</v>
      </c>
      <c t="s" r="D905" s="4">
        <v>1</v>
      </c>
      <c t="s" r="E905" s="4">
        <v>1</v>
      </c>
      <c t="s" r="F905" s="4">
        <v>1</v>
      </c>
      <c t="s" r="G905" s="4">
        <v>1</v>
      </c>
    </row>
    <row r="906">
      <c t="s" r="A906" s="4">
        <v>1</v>
      </c>
      <c t="s" r="B906" s="5">
        <v>1</v>
      </c>
      <c t="s" r="C906" s="8">
        <v>20</v>
      </c>
      <c t="s" r="D906" s="4">
        <v>1</v>
      </c>
      <c t="s" r="E906" s="4">
        <v>1</v>
      </c>
      <c t="s" r="F906" s="4">
        <v>1</v>
      </c>
      <c t="s" r="G906" s="4">
        <v>1</v>
      </c>
    </row>
    <row r="907">
      <c t="s" r="A907" s="4">
        <v>1</v>
      </c>
      <c t="s" r="B907" s="5">
        <v>1</v>
      </c>
      <c t="s" r="C907" s="10">
        <v>1</v>
      </c>
      <c t="s" r="D907" s="11">
        <v>38</v>
      </c>
      <c r="E907" s="12">
        <v>1</v>
      </c>
      <c t="s" r="F907" s="13">
        <v>1</v>
      </c>
      <c t="str" r="G907" s="14">
        <f>IF(F907="",0,E907*F907)</f>
        <v/>
      </c>
    </row>
    <row r="908">
      <c t="s" r="A908" s="4">
        <v>1</v>
      </c>
      <c t="s" r="B908" s="5">
        <v>1</v>
      </c>
      <c t="s" r="C908" s="4">
        <v>1</v>
      </c>
      <c t="s" r="D908" s="4">
        <v>1</v>
      </c>
      <c t="s" r="E908" s="4">
        <v>1</v>
      </c>
      <c t="s" r="F908" s="4">
        <v>1</v>
      </c>
      <c t="s" r="G908" s="4">
        <v>1</v>
      </c>
    </row>
    <row r="909">
      <c t="s" r="A909" s="2">
        <v>769</v>
      </c>
      <c t="s" r="B909" s="6">
        <v>770</v>
      </c>
      <c t="s" r="C909" s="9">
        <v>771</v>
      </c>
      <c t="s" r="D909" s="4">
        <v>1</v>
      </c>
      <c t="s" r="E909" s="4">
        <v>1</v>
      </c>
      <c t="s" r="F909" s="4">
        <v>1</v>
      </c>
      <c t="s" r="G909" s="4">
        <v>1</v>
      </c>
    </row>
    <row r="910">
      <c t="s" r="A910" s="4">
        <v>1</v>
      </c>
      <c t="s" r="B910" s="5">
        <v>1</v>
      </c>
      <c t="s" r="C910" s="9">
        <v>772</v>
      </c>
      <c t="s" r="D910" s="4">
        <v>1</v>
      </c>
      <c t="s" r="E910" s="4">
        <v>1</v>
      </c>
      <c t="s" r="F910" s="4">
        <v>1</v>
      </c>
      <c t="s" r="G910" s="4">
        <v>1</v>
      </c>
    </row>
    <row r="911">
      <c t="s" r="A911" s="4">
        <v>1</v>
      </c>
      <c t="s" r="B911" s="5">
        <v>1</v>
      </c>
      <c t="s" r="C911" s="4">
        <v>773</v>
      </c>
      <c t="s" r="D911" s="4">
        <v>1</v>
      </c>
      <c t="s" r="E911" s="4">
        <v>1</v>
      </c>
      <c t="s" r="F911" s="4">
        <v>1</v>
      </c>
      <c t="s" r="G911" s="4">
        <v>1</v>
      </c>
    </row>
    <row r="912">
      <c t="s" r="A912" s="4">
        <v>1</v>
      </c>
      <c t="s" r="B912" s="5">
        <v>1</v>
      </c>
      <c t="s" r="C912" s="8">
        <v>20</v>
      </c>
      <c t="s" r="D912" s="4">
        <v>1</v>
      </c>
      <c t="s" r="E912" s="4">
        <v>1</v>
      </c>
      <c t="s" r="F912" s="4">
        <v>1</v>
      </c>
      <c t="s" r="G912" s="4">
        <v>1</v>
      </c>
    </row>
    <row r="913">
      <c t="s" r="A913" s="4">
        <v>1</v>
      </c>
      <c t="s" r="B913" s="5">
        <v>1</v>
      </c>
      <c t="s" r="C913" s="4">
        <v>1</v>
      </c>
      <c t="s" r="D913" s="4">
        <v>1</v>
      </c>
      <c t="s" r="E913" s="4">
        <v>1</v>
      </c>
      <c t="s" r="F913" s="4">
        <v>1</v>
      </c>
      <c t="s" r="G913" s="4">
        <v>1</v>
      </c>
    </row>
    <row r="914">
      <c t="s" r="A914" s="2">
        <v>774</v>
      </c>
      <c t="s" r="B914" s="6">
        <v>775</v>
      </c>
      <c t="s" r="C914" s="9">
        <v>776</v>
      </c>
      <c t="s" r="D914" s="4">
        <v>1</v>
      </c>
      <c t="s" r="E914" s="4">
        <v>1</v>
      </c>
      <c t="s" r="F914" s="4">
        <v>1</v>
      </c>
      <c t="s" r="G914" s="4">
        <v>1</v>
      </c>
    </row>
    <row r="915">
      <c t="s" r="A915" s="4">
        <v>1</v>
      </c>
      <c t="s" r="B915" s="5">
        <v>1</v>
      </c>
      <c t="s" r="C915" s="9">
        <v>777</v>
      </c>
      <c t="s" r="D915" s="4">
        <v>1</v>
      </c>
      <c t="s" r="E915" s="4">
        <v>1</v>
      </c>
      <c t="s" r="F915" s="4">
        <v>1</v>
      </c>
      <c t="s" r="G915" s="4">
        <v>1</v>
      </c>
    </row>
    <row r="916">
      <c t="s" r="A916" s="4">
        <v>1</v>
      </c>
      <c t="s" r="B916" s="5">
        <v>1</v>
      </c>
      <c t="s" r="C916" s="4">
        <v>778</v>
      </c>
      <c t="s" r="D916" s="4">
        <v>1</v>
      </c>
      <c t="s" r="E916" s="4">
        <v>1</v>
      </c>
      <c t="s" r="F916" s="4">
        <v>1</v>
      </c>
      <c t="s" r="G916" s="4">
        <v>1</v>
      </c>
    </row>
    <row r="917">
      <c t="s" r="A917" s="4">
        <v>1</v>
      </c>
      <c t="s" r="B917" s="5">
        <v>1</v>
      </c>
      <c t="s" r="C917" s="4">
        <v>779</v>
      </c>
      <c t="s" r="D917" s="4">
        <v>1</v>
      </c>
      <c t="s" r="E917" s="4">
        <v>1</v>
      </c>
      <c t="s" r="F917" s="4">
        <v>1</v>
      </c>
      <c t="s" r="G917" s="4">
        <v>1</v>
      </c>
    </row>
    <row r="918">
      <c t="s" r="A918" s="4">
        <v>1</v>
      </c>
      <c t="s" r="B918" s="5">
        <v>1</v>
      </c>
      <c t="s" r="C918" s="4">
        <v>50</v>
      </c>
      <c t="s" r="D918" s="4">
        <v>1</v>
      </c>
      <c t="s" r="E918" s="4">
        <v>1</v>
      </c>
      <c t="s" r="F918" s="4">
        <v>1</v>
      </c>
      <c t="s" r="G918" s="4">
        <v>1</v>
      </c>
    </row>
    <row r="919">
      <c t="s" r="A919" s="4">
        <v>1</v>
      </c>
      <c t="s" r="B919" s="5">
        <v>1</v>
      </c>
      <c t="s" r="C919" s="4">
        <v>780</v>
      </c>
      <c t="s" r="D919" s="4">
        <v>1</v>
      </c>
      <c t="s" r="E919" s="4">
        <v>1</v>
      </c>
      <c t="s" r="F919" s="4">
        <v>1</v>
      </c>
      <c t="s" r="G919" s="4">
        <v>1</v>
      </c>
    </row>
    <row r="920">
      <c t="s" r="A920" s="4">
        <v>1</v>
      </c>
      <c t="s" r="B920" s="5">
        <v>1</v>
      </c>
      <c t="s" r="C920" s="8">
        <v>20</v>
      </c>
      <c t="s" r="D920" s="4">
        <v>1</v>
      </c>
      <c t="s" r="E920" s="4">
        <v>1</v>
      </c>
      <c t="s" r="F920" s="4">
        <v>1</v>
      </c>
      <c t="s" r="G920" s="4">
        <v>1</v>
      </c>
    </row>
    <row r="921">
      <c t="s" r="A921" s="4">
        <v>1</v>
      </c>
      <c t="s" r="B921" s="5">
        <v>1</v>
      </c>
      <c t="s" r="C921" s="10">
        <v>1</v>
      </c>
      <c t="s" r="D921" s="11">
        <v>703</v>
      </c>
      <c r="E921" s="12">
        <v>4</v>
      </c>
      <c t="s" r="F921" s="13">
        <v>1</v>
      </c>
      <c t="str" r="G921" s="14">
        <f>IF(F921="",0,E921*F921)</f>
        <v/>
      </c>
    </row>
    <row r="922">
      <c t="s" r="A922" s="4">
        <v>1</v>
      </c>
      <c t="s" r="B922" s="5">
        <v>1</v>
      </c>
      <c t="s" r="C922" s="4">
        <v>1</v>
      </c>
      <c t="s" r="D922" s="4">
        <v>1</v>
      </c>
      <c t="s" r="E922" s="4">
        <v>1</v>
      </c>
      <c t="s" r="F922" s="4">
        <v>1</v>
      </c>
      <c t="s" r="G922" s="4">
        <v>1</v>
      </c>
    </row>
    <row r="923">
      <c t="s" r="A923" s="3">
        <v>9</v>
      </c>
      <c t="s" r="B923" s="3">
        <v>10</v>
      </c>
      <c t="s" r="C923" s="3">
        <v>11</v>
      </c>
      <c t="s" r="D923" s="3">
        <v>12</v>
      </c>
      <c t="s" r="E923" s="3">
        <v>13</v>
      </c>
      <c t="s" r="F923" s="3">
        <v>14</v>
      </c>
      <c t="s" r="G923" s="3">
        <v>15</v>
      </c>
    </row>
    <row r="924">
      <c t="s" r="A924" s="4">
        <v>1</v>
      </c>
      <c t="s" r="B924" s="5">
        <v>1</v>
      </c>
      <c t="s" r="C924" s="4">
        <v>1</v>
      </c>
      <c t="s" r="D924" s="4">
        <v>1</v>
      </c>
      <c t="s" r="E924" s="4">
        <v>1</v>
      </c>
      <c t="s" r="F924" s="4">
        <v>1</v>
      </c>
      <c t="s" r="G924" s="4">
        <v>1</v>
      </c>
    </row>
    <row r="925">
      <c t="s" r="A925" s="4">
        <v>1</v>
      </c>
      <c t="s" r="B925" s="6">
        <v>781</v>
      </c>
      <c t="s" r="C925" s="7">
        <v>782</v>
      </c>
      <c t="s" r="D925" s="4">
        <v>1</v>
      </c>
      <c t="s" r="E925" s="4">
        <v>1</v>
      </c>
      <c t="s" r="F925" s="4">
        <v>1</v>
      </c>
      <c t="s" r="G925" s="4">
        <v>1</v>
      </c>
    </row>
    <row r="926">
      <c t="s" r="A926" s="4">
        <v>1</v>
      </c>
      <c t="s" r="B926" s="5">
        <v>1</v>
      </c>
      <c t="s" r="C926" s="4">
        <v>1</v>
      </c>
      <c t="s" r="D926" s="4">
        <v>1</v>
      </c>
      <c t="s" r="E926" s="4">
        <v>1</v>
      </c>
      <c t="s" r="F926" s="4">
        <v>1</v>
      </c>
      <c t="s" r="G926" s="4">
        <v>1</v>
      </c>
    </row>
    <row r="927">
      <c t="s" r="A927" s="2">
        <v>783</v>
      </c>
      <c t="s" r="B927" s="6">
        <v>784</v>
      </c>
      <c t="s" r="C927" s="9">
        <v>785</v>
      </c>
      <c t="s" r="D927" s="4">
        <v>1</v>
      </c>
      <c t="s" r="E927" s="4">
        <v>1</v>
      </c>
      <c t="s" r="F927" s="4">
        <v>1</v>
      </c>
      <c t="s" r="G927" s="4">
        <v>1</v>
      </c>
    </row>
    <row r="928">
      <c t="s" r="A928" s="4">
        <v>1</v>
      </c>
      <c t="s" r="B928" s="5">
        <v>1</v>
      </c>
      <c t="s" r="C928" s="9">
        <v>786</v>
      </c>
      <c t="s" r="D928" s="4">
        <v>1</v>
      </c>
      <c t="s" r="E928" s="4">
        <v>1</v>
      </c>
      <c t="s" r="F928" s="4">
        <v>1</v>
      </c>
      <c t="s" r="G928" s="4">
        <v>1</v>
      </c>
    </row>
    <row r="929">
      <c t="s" r="A929" s="4">
        <v>1</v>
      </c>
      <c t="s" r="B929" s="5">
        <v>1</v>
      </c>
      <c t="s" r="C929" s="4">
        <v>787</v>
      </c>
      <c t="s" r="D929" s="4">
        <v>1</v>
      </c>
      <c t="s" r="E929" s="4">
        <v>1</v>
      </c>
      <c t="s" r="F929" s="4">
        <v>1</v>
      </c>
      <c t="s" r="G929" s="4">
        <v>1</v>
      </c>
    </row>
    <row r="930">
      <c t="s" r="A930" s="4">
        <v>1</v>
      </c>
      <c t="s" r="B930" s="5">
        <v>1</v>
      </c>
      <c t="s" r="C930" s="8">
        <v>20</v>
      </c>
      <c t="s" r="D930" s="4">
        <v>1</v>
      </c>
      <c t="s" r="E930" s="4">
        <v>1</v>
      </c>
      <c t="s" r="F930" s="4">
        <v>1</v>
      </c>
      <c t="s" r="G930" s="4">
        <v>1</v>
      </c>
    </row>
    <row r="931">
      <c t="s" r="A931" s="4">
        <v>1</v>
      </c>
      <c t="s" r="B931" s="5">
        <v>1</v>
      </c>
      <c t="s" r="C931" s="4">
        <v>1</v>
      </c>
      <c t="s" r="D931" s="4">
        <v>1</v>
      </c>
      <c t="s" r="E931" s="4">
        <v>1</v>
      </c>
      <c t="s" r="F931" s="4">
        <v>1</v>
      </c>
      <c t="s" r="G931" s="4">
        <v>1</v>
      </c>
    </row>
    <row r="932">
      <c t="s" r="A932" s="2">
        <v>788</v>
      </c>
      <c t="s" r="B932" s="6">
        <v>789</v>
      </c>
      <c t="s" r="C932" s="9">
        <v>790</v>
      </c>
      <c t="s" r="D932" s="4">
        <v>1</v>
      </c>
      <c t="s" r="E932" s="4">
        <v>1</v>
      </c>
      <c t="s" r="F932" s="4">
        <v>1</v>
      </c>
      <c t="s" r="G932" s="4">
        <v>1</v>
      </c>
    </row>
    <row r="933">
      <c t="s" r="A933" s="4">
        <v>1</v>
      </c>
      <c t="s" r="B933" s="5">
        <v>1</v>
      </c>
      <c t="s" r="C933" s="9">
        <v>791</v>
      </c>
      <c t="s" r="D933" s="4">
        <v>1</v>
      </c>
      <c t="s" r="E933" s="4">
        <v>1</v>
      </c>
      <c t="s" r="F933" s="4">
        <v>1</v>
      </c>
      <c t="s" r="G933" s="4">
        <v>1</v>
      </c>
    </row>
    <row r="934">
      <c t="s" r="A934" s="4">
        <v>1</v>
      </c>
      <c t="s" r="B934" s="5">
        <v>1</v>
      </c>
      <c t="s" r="C934" s="4">
        <v>792</v>
      </c>
      <c t="s" r="D934" s="4">
        <v>1</v>
      </c>
      <c t="s" r="E934" s="4">
        <v>1</v>
      </c>
      <c t="s" r="F934" s="4">
        <v>1</v>
      </c>
      <c t="s" r="G934" s="4">
        <v>1</v>
      </c>
    </row>
    <row r="935">
      <c t="s" r="A935" s="4">
        <v>1</v>
      </c>
      <c t="s" r="B935" s="5">
        <v>1</v>
      </c>
      <c t="s" r="C935" s="4">
        <v>793</v>
      </c>
      <c t="s" r="D935" s="4">
        <v>1</v>
      </c>
      <c t="s" r="E935" s="4">
        <v>1</v>
      </c>
      <c t="s" r="F935" s="4">
        <v>1</v>
      </c>
      <c t="s" r="G935" s="4">
        <v>1</v>
      </c>
    </row>
    <row r="936">
      <c t="s" r="A936" s="4">
        <v>1</v>
      </c>
      <c t="s" r="B936" s="5">
        <v>1</v>
      </c>
      <c t="s" r="C936" s="4">
        <v>794</v>
      </c>
      <c t="s" r="D936" s="4">
        <v>1</v>
      </c>
      <c t="s" r="E936" s="4">
        <v>1</v>
      </c>
      <c t="s" r="F936" s="4">
        <v>1</v>
      </c>
      <c t="s" r="G936" s="4">
        <v>1</v>
      </c>
    </row>
    <row r="937">
      <c t="s" r="A937" s="4">
        <v>1</v>
      </c>
      <c t="s" r="B937" s="5">
        <v>1</v>
      </c>
      <c t="s" r="C937" s="4">
        <v>795</v>
      </c>
      <c t="s" r="D937" s="4">
        <v>1</v>
      </c>
      <c t="s" r="E937" s="4">
        <v>1</v>
      </c>
      <c t="s" r="F937" s="4">
        <v>1</v>
      </c>
      <c t="s" r="G937" s="4">
        <v>1</v>
      </c>
    </row>
    <row r="938">
      <c t="s" r="A938" s="4">
        <v>1</v>
      </c>
      <c t="s" r="B938" s="5">
        <v>1</v>
      </c>
      <c t="s" r="C938" s="8">
        <v>20</v>
      </c>
      <c t="s" r="D938" s="4">
        <v>1</v>
      </c>
      <c t="s" r="E938" s="4">
        <v>1</v>
      </c>
      <c t="s" r="F938" s="4">
        <v>1</v>
      </c>
      <c t="s" r="G938" s="4">
        <v>1</v>
      </c>
    </row>
    <row r="939">
      <c t="s" r="A939" s="4">
        <v>1</v>
      </c>
      <c t="s" r="B939" s="5">
        <v>1</v>
      </c>
      <c t="s" r="C939" s="4">
        <v>1</v>
      </c>
      <c t="s" r="D939" s="4">
        <v>1</v>
      </c>
      <c t="s" r="E939" s="4">
        <v>1</v>
      </c>
      <c t="s" r="F939" s="4">
        <v>1</v>
      </c>
      <c t="s" r="G939" s="4">
        <v>1</v>
      </c>
    </row>
    <row r="940">
      <c t="s" r="A940" s="2">
        <v>796</v>
      </c>
      <c t="s" r="B940" s="6">
        <v>797</v>
      </c>
      <c t="s" r="C940" s="9">
        <v>798</v>
      </c>
      <c t="s" r="D940" s="4">
        <v>1</v>
      </c>
      <c t="s" r="E940" s="4">
        <v>1</v>
      </c>
      <c t="s" r="F940" s="4">
        <v>1</v>
      </c>
      <c t="s" r="G940" s="4">
        <v>1</v>
      </c>
    </row>
    <row r="941">
      <c t="s" r="A941" s="4">
        <v>1</v>
      </c>
      <c t="s" r="B941" s="5">
        <v>1</v>
      </c>
      <c t="s" r="C941" s="9">
        <v>799</v>
      </c>
      <c t="s" r="D941" s="4">
        <v>1</v>
      </c>
      <c t="s" r="E941" s="4">
        <v>1</v>
      </c>
      <c t="s" r="F941" s="4">
        <v>1</v>
      </c>
      <c t="s" r="G941" s="4">
        <v>1</v>
      </c>
    </row>
    <row r="942">
      <c t="s" r="A942" s="4">
        <v>1</v>
      </c>
      <c t="s" r="B942" s="5">
        <v>1</v>
      </c>
      <c t="s" r="C942" s="4">
        <v>50</v>
      </c>
      <c t="s" r="D942" s="4">
        <v>1</v>
      </c>
      <c t="s" r="E942" s="4">
        <v>1</v>
      </c>
      <c t="s" r="F942" s="4">
        <v>1</v>
      </c>
      <c t="s" r="G942" s="4">
        <v>1</v>
      </c>
    </row>
    <row r="943">
      <c t="s" r="A943" s="4">
        <v>1</v>
      </c>
      <c t="s" r="B943" s="5">
        <v>1</v>
      </c>
      <c t="s" r="C943" s="4">
        <v>211</v>
      </c>
      <c t="s" r="D943" s="4">
        <v>1</v>
      </c>
      <c t="s" r="E943" s="4">
        <v>1</v>
      </c>
      <c t="s" r="F943" s="4">
        <v>1</v>
      </c>
      <c t="s" r="G943" s="4">
        <v>1</v>
      </c>
    </row>
    <row r="944">
      <c t="s" r="A944" s="4">
        <v>1</v>
      </c>
      <c t="s" r="B944" s="5">
        <v>1</v>
      </c>
      <c t="s" r="C944" s="10">
        <v>1</v>
      </c>
      <c t="s" r="D944" s="11">
        <v>191</v>
      </c>
      <c r="E944" s="12">
        <v>180</v>
      </c>
      <c t="s" r="F944" s="13">
        <v>1</v>
      </c>
      <c t="str" r="G944" s="14">
        <f>IF(F944="",0,E944*F944)</f>
        <v/>
      </c>
    </row>
    <row r="945">
      <c t="s" r="A945" s="4">
        <v>1</v>
      </c>
      <c t="s" r="B945" s="5">
        <v>1</v>
      </c>
      <c t="s" r="C945" s="4">
        <v>1</v>
      </c>
      <c t="s" r="D945" s="4">
        <v>1</v>
      </c>
      <c t="s" r="E945" s="4">
        <v>1</v>
      </c>
      <c t="s" r="F945" s="4">
        <v>1</v>
      </c>
      <c t="s" r="G945" s="4">
        <v>1</v>
      </c>
    </row>
    <row r="946">
      <c t="s" r="A946" s="2">
        <v>800</v>
      </c>
      <c t="s" r="B946" s="6">
        <v>801</v>
      </c>
      <c t="s" r="C946" s="9">
        <v>802</v>
      </c>
      <c t="s" r="D946" s="4">
        <v>1</v>
      </c>
      <c t="s" r="E946" s="4">
        <v>1</v>
      </c>
      <c t="s" r="F946" s="4">
        <v>1</v>
      </c>
      <c t="s" r="G946" s="4">
        <v>1</v>
      </c>
    </row>
    <row r="947">
      <c t="s" r="A947" s="4">
        <v>1</v>
      </c>
      <c t="s" r="B947" s="5">
        <v>1</v>
      </c>
      <c t="s" r="C947" s="9">
        <v>803</v>
      </c>
      <c t="s" r="D947" s="4">
        <v>1</v>
      </c>
      <c t="s" r="E947" s="4">
        <v>1</v>
      </c>
      <c t="s" r="F947" s="4">
        <v>1</v>
      </c>
      <c t="s" r="G947" s="4">
        <v>1</v>
      </c>
    </row>
    <row r="948">
      <c t="s" r="A948" s="4">
        <v>1</v>
      </c>
      <c t="s" r="B948" s="5">
        <v>1</v>
      </c>
      <c t="s" r="C948" s="4">
        <v>804</v>
      </c>
      <c t="s" r="D948" s="4">
        <v>1</v>
      </c>
      <c t="s" r="E948" s="4">
        <v>1</v>
      </c>
      <c t="s" r="F948" s="4">
        <v>1</v>
      </c>
      <c t="s" r="G948" s="4">
        <v>1</v>
      </c>
    </row>
    <row r="949">
      <c t="s" r="A949" s="4">
        <v>1</v>
      </c>
      <c t="s" r="B949" s="5">
        <v>1</v>
      </c>
      <c t="s" r="C949" s="4">
        <v>805</v>
      </c>
      <c t="s" r="D949" s="4">
        <v>1</v>
      </c>
      <c t="s" r="E949" s="4">
        <v>1</v>
      </c>
      <c t="s" r="F949" s="4">
        <v>1</v>
      </c>
      <c t="s" r="G949" s="4">
        <v>1</v>
      </c>
    </row>
    <row r="950">
      <c t="s" r="A950" s="4">
        <v>1</v>
      </c>
      <c t="s" r="B950" s="5">
        <v>1</v>
      </c>
      <c t="s" r="C950" s="4">
        <v>806</v>
      </c>
      <c t="s" r="D950" s="4">
        <v>1</v>
      </c>
      <c t="s" r="E950" s="4">
        <v>1</v>
      </c>
      <c t="s" r="F950" s="4">
        <v>1</v>
      </c>
      <c t="s" r="G950" s="4">
        <v>1</v>
      </c>
    </row>
    <row r="951">
      <c t="s" r="A951" s="4">
        <v>1</v>
      </c>
      <c t="s" r="B951" s="5">
        <v>1</v>
      </c>
      <c t="s" r="C951" s="4">
        <v>807</v>
      </c>
      <c t="s" r="D951" s="4">
        <v>1</v>
      </c>
      <c t="s" r="E951" s="4">
        <v>1</v>
      </c>
      <c t="s" r="F951" s="4">
        <v>1</v>
      </c>
      <c t="s" r="G951" s="4">
        <v>1</v>
      </c>
    </row>
    <row r="952">
      <c t="s" r="A952" s="4">
        <v>1</v>
      </c>
      <c t="s" r="B952" s="5">
        <v>1</v>
      </c>
      <c t="s" r="C952" s="4">
        <v>808</v>
      </c>
      <c t="s" r="D952" s="4">
        <v>1</v>
      </c>
      <c t="s" r="E952" s="4">
        <v>1</v>
      </c>
      <c t="s" r="F952" s="4">
        <v>1</v>
      </c>
      <c t="s" r="G952" s="4">
        <v>1</v>
      </c>
    </row>
    <row r="953">
      <c t="s" r="A953" s="4">
        <v>1</v>
      </c>
      <c t="s" r="B953" s="5">
        <v>1</v>
      </c>
      <c t="s" r="C953" s="4">
        <v>809</v>
      </c>
      <c t="s" r="D953" s="4">
        <v>1</v>
      </c>
      <c t="s" r="E953" s="4">
        <v>1</v>
      </c>
      <c t="s" r="F953" s="4">
        <v>1</v>
      </c>
      <c t="s" r="G953" s="4">
        <v>1</v>
      </c>
    </row>
    <row r="954">
      <c t="s" r="A954" s="4">
        <v>1</v>
      </c>
      <c t="s" r="B954" s="5">
        <v>1</v>
      </c>
      <c t="s" r="C954" s="4">
        <v>810</v>
      </c>
      <c t="s" r="D954" s="4">
        <v>1</v>
      </c>
      <c t="s" r="E954" s="4">
        <v>1</v>
      </c>
      <c t="s" r="F954" s="4">
        <v>1</v>
      </c>
      <c t="s" r="G954" s="4">
        <v>1</v>
      </c>
    </row>
    <row r="955">
      <c t="s" r="A955" s="4">
        <v>1</v>
      </c>
      <c t="s" r="B955" s="5">
        <v>1</v>
      </c>
      <c t="s" r="C955" s="4">
        <v>811</v>
      </c>
      <c t="s" r="D955" s="4">
        <v>1</v>
      </c>
      <c t="s" r="E955" s="4">
        <v>1</v>
      </c>
      <c t="s" r="F955" s="4">
        <v>1</v>
      </c>
      <c t="s" r="G955" s="4">
        <v>1</v>
      </c>
    </row>
    <row r="956">
      <c t="s" r="A956" s="4">
        <v>1</v>
      </c>
      <c t="s" r="B956" s="5">
        <v>1</v>
      </c>
      <c t="s" r="C956" s="4">
        <v>812</v>
      </c>
      <c t="s" r="D956" s="4">
        <v>1</v>
      </c>
      <c t="s" r="E956" s="4">
        <v>1</v>
      </c>
      <c t="s" r="F956" s="4">
        <v>1</v>
      </c>
      <c t="s" r="G956" s="4">
        <v>1</v>
      </c>
    </row>
    <row r="957">
      <c t="s" r="A957" s="4">
        <v>1</v>
      </c>
      <c t="s" r="B957" s="5">
        <v>1</v>
      </c>
      <c t="s" r="C957" s="4">
        <v>813</v>
      </c>
      <c t="s" r="D957" s="4">
        <v>1</v>
      </c>
      <c t="s" r="E957" s="4">
        <v>1</v>
      </c>
      <c t="s" r="F957" s="4">
        <v>1</v>
      </c>
      <c t="s" r="G957" s="4">
        <v>1</v>
      </c>
    </row>
    <row r="958">
      <c t="s" r="A958" s="4">
        <v>1</v>
      </c>
      <c t="s" r="B958" s="5">
        <v>1</v>
      </c>
      <c t="s" r="C958" s="4">
        <v>814</v>
      </c>
      <c t="s" r="D958" s="4">
        <v>1</v>
      </c>
      <c t="s" r="E958" s="4">
        <v>1</v>
      </c>
      <c t="s" r="F958" s="4">
        <v>1</v>
      </c>
      <c t="s" r="G958" s="4">
        <v>1</v>
      </c>
    </row>
    <row r="959">
      <c t="s" r="A959" s="4">
        <v>1</v>
      </c>
      <c t="s" r="B959" s="5">
        <v>1</v>
      </c>
      <c t="s" r="C959" s="4">
        <v>815</v>
      </c>
      <c t="s" r="D959" s="4">
        <v>1</v>
      </c>
      <c t="s" r="E959" s="4">
        <v>1</v>
      </c>
      <c t="s" r="F959" s="4">
        <v>1</v>
      </c>
      <c t="s" r="G959" s="4">
        <v>1</v>
      </c>
    </row>
    <row r="960">
      <c t="s" r="A960" s="4">
        <v>1</v>
      </c>
      <c t="s" r="B960" s="5">
        <v>1</v>
      </c>
      <c t="s" r="C960" s="4">
        <v>816</v>
      </c>
      <c t="s" r="D960" s="4">
        <v>1</v>
      </c>
      <c t="s" r="E960" s="4">
        <v>1</v>
      </c>
      <c t="s" r="F960" s="4">
        <v>1</v>
      </c>
      <c t="s" r="G960" s="4">
        <v>1</v>
      </c>
    </row>
    <row r="961">
      <c t="s" r="A961" s="4">
        <v>1</v>
      </c>
      <c t="s" r="B961" s="5">
        <v>1</v>
      </c>
      <c t="s" r="C961" s="4">
        <v>817</v>
      </c>
      <c t="s" r="D961" s="4">
        <v>1</v>
      </c>
      <c t="s" r="E961" s="4">
        <v>1</v>
      </c>
      <c t="s" r="F961" s="4">
        <v>1</v>
      </c>
      <c t="s" r="G961" s="4">
        <v>1</v>
      </c>
    </row>
    <row r="962">
      <c t="s" r="A962" s="4">
        <v>1</v>
      </c>
      <c t="s" r="B962" s="5">
        <v>1</v>
      </c>
      <c t="s" r="C962" s="4">
        <v>818</v>
      </c>
      <c t="s" r="D962" s="4">
        <v>1</v>
      </c>
      <c t="s" r="E962" s="4">
        <v>1</v>
      </c>
      <c t="s" r="F962" s="4">
        <v>1</v>
      </c>
      <c t="s" r="G962" s="4">
        <v>1</v>
      </c>
    </row>
    <row r="963">
      <c t="s" r="A963" s="4">
        <v>1</v>
      </c>
      <c t="s" r="B963" s="5">
        <v>1</v>
      </c>
      <c t="s" r="C963" s="4">
        <v>819</v>
      </c>
      <c t="s" r="D963" s="4">
        <v>1</v>
      </c>
      <c t="s" r="E963" s="4">
        <v>1</v>
      </c>
      <c t="s" r="F963" s="4">
        <v>1</v>
      </c>
      <c t="s" r="G963" s="4">
        <v>1</v>
      </c>
    </row>
    <row r="964">
      <c t="s" r="A964" s="4">
        <v>1</v>
      </c>
      <c t="s" r="B964" s="5">
        <v>1</v>
      </c>
      <c t="s" r="C964" s="8">
        <v>20</v>
      </c>
      <c t="s" r="D964" s="4">
        <v>1</v>
      </c>
      <c t="s" r="E964" s="4">
        <v>1</v>
      </c>
      <c t="s" r="F964" s="4">
        <v>1</v>
      </c>
      <c t="s" r="G964" s="4">
        <v>1</v>
      </c>
    </row>
    <row r="965">
      <c t="s" r="A965" s="4">
        <v>1</v>
      </c>
      <c t="s" r="B965" s="5">
        <v>1</v>
      </c>
      <c t="s" r="C965" s="4">
        <v>1</v>
      </c>
      <c t="s" r="D965" s="4">
        <v>1</v>
      </c>
      <c t="s" r="E965" s="4">
        <v>1</v>
      </c>
      <c t="s" r="F965" s="4">
        <v>1</v>
      </c>
      <c t="s" r="G965" s="4">
        <v>1</v>
      </c>
    </row>
    <row r="966">
      <c t="s" r="A966" s="2">
        <v>820</v>
      </c>
      <c t="s" r="B966" s="6">
        <v>821</v>
      </c>
      <c t="s" r="C966" s="9">
        <v>822</v>
      </c>
      <c t="s" r="D966" s="4">
        <v>1</v>
      </c>
      <c t="s" r="E966" s="4">
        <v>1</v>
      </c>
      <c t="s" r="F966" s="4">
        <v>1</v>
      </c>
      <c t="s" r="G966" s="4">
        <v>1</v>
      </c>
    </row>
    <row r="967">
      <c t="s" r="A967" s="4">
        <v>1</v>
      </c>
      <c t="s" r="B967" s="5">
        <v>1</v>
      </c>
      <c t="s" r="C967" s="9">
        <v>823</v>
      </c>
      <c t="s" r="D967" s="4">
        <v>1</v>
      </c>
      <c t="s" r="E967" s="4">
        <v>1</v>
      </c>
      <c t="s" r="F967" s="4">
        <v>1</v>
      </c>
      <c t="s" r="G967" s="4">
        <v>1</v>
      </c>
    </row>
    <row r="968">
      <c t="s" r="A968" s="4">
        <v>1</v>
      </c>
      <c t="s" r="B968" s="5">
        <v>1</v>
      </c>
      <c t="s" r="C968" s="4">
        <v>824</v>
      </c>
      <c t="s" r="D968" s="4">
        <v>1</v>
      </c>
      <c t="s" r="E968" s="4">
        <v>1</v>
      </c>
      <c t="s" r="F968" s="4">
        <v>1</v>
      </c>
      <c t="s" r="G968" s="4">
        <v>1</v>
      </c>
    </row>
    <row r="969">
      <c t="s" r="A969" s="4">
        <v>1</v>
      </c>
      <c t="s" r="B969" s="5">
        <v>1</v>
      </c>
      <c t="s" r="C969" s="8">
        <v>20</v>
      </c>
      <c t="s" r="D969" s="4">
        <v>1</v>
      </c>
      <c t="s" r="E969" s="4">
        <v>1</v>
      </c>
      <c t="s" r="F969" s="4">
        <v>1</v>
      </c>
      <c t="s" r="G969" s="4">
        <v>1</v>
      </c>
    </row>
    <row r="970">
      <c t="s" r="A970" s="4">
        <v>1</v>
      </c>
      <c t="s" r="B970" s="5">
        <v>1</v>
      </c>
      <c t="s" r="C970" s="4">
        <v>1</v>
      </c>
      <c t="s" r="D970" s="4">
        <v>1</v>
      </c>
      <c t="s" r="E970" s="4">
        <v>1</v>
      </c>
      <c t="s" r="F970" s="4">
        <v>1</v>
      </c>
      <c t="s" r="G970" s="4">
        <v>1</v>
      </c>
    </row>
    <row r="971">
      <c t="s" r="A971" s="2">
        <v>825</v>
      </c>
      <c t="s" r="B971" s="6">
        <v>826</v>
      </c>
      <c t="s" r="C971" s="9">
        <v>827</v>
      </c>
      <c t="s" r="D971" s="4">
        <v>1</v>
      </c>
      <c t="s" r="E971" s="4">
        <v>1</v>
      </c>
      <c t="s" r="F971" s="4">
        <v>1</v>
      </c>
      <c t="s" r="G971" s="4">
        <v>1</v>
      </c>
    </row>
    <row r="972">
      <c t="s" r="A972" s="4">
        <v>1</v>
      </c>
      <c t="s" r="B972" s="5">
        <v>1</v>
      </c>
      <c t="s" r="C972" s="9">
        <v>828</v>
      </c>
      <c t="s" r="D972" s="4">
        <v>1</v>
      </c>
      <c t="s" r="E972" s="4">
        <v>1</v>
      </c>
      <c t="s" r="F972" s="4">
        <v>1</v>
      </c>
      <c t="s" r="G972" s="4">
        <v>1</v>
      </c>
    </row>
    <row r="973">
      <c t="s" r="A973" s="4">
        <v>1</v>
      </c>
      <c t="s" r="B973" s="5">
        <v>1</v>
      </c>
      <c t="s" r="C973" s="4">
        <v>829</v>
      </c>
      <c t="s" r="D973" s="4">
        <v>1</v>
      </c>
      <c t="s" r="E973" s="4">
        <v>1</v>
      </c>
      <c t="s" r="F973" s="4">
        <v>1</v>
      </c>
      <c t="s" r="G973" s="4">
        <v>1</v>
      </c>
    </row>
    <row r="974">
      <c t="s" r="A974" s="4">
        <v>1</v>
      </c>
      <c t="s" r="B974" s="5">
        <v>1</v>
      </c>
      <c t="s" r="C974" s="4">
        <v>50</v>
      </c>
      <c t="s" r="D974" s="4">
        <v>1</v>
      </c>
      <c t="s" r="E974" s="4">
        <v>1</v>
      </c>
      <c t="s" r="F974" s="4">
        <v>1</v>
      </c>
      <c t="s" r="G974" s="4">
        <v>1</v>
      </c>
    </row>
    <row r="975">
      <c t="s" r="A975" s="4">
        <v>1</v>
      </c>
      <c t="s" r="B975" s="5">
        <v>1</v>
      </c>
      <c t="s" r="C975" s="4">
        <v>830</v>
      </c>
      <c t="s" r="D975" s="4">
        <v>1</v>
      </c>
      <c t="s" r="E975" s="4">
        <v>1</v>
      </c>
      <c t="s" r="F975" s="4">
        <v>1</v>
      </c>
      <c t="s" r="G975" s="4">
        <v>1</v>
      </c>
    </row>
    <row r="976">
      <c t="s" r="A976" s="4">
        <v>1</v>
      </c>
      <c t="s" r="B976" s="5">
        <v>1</v>
      </c>
      <c t="s" r="C976" s="8">
        <v>20</v>
      </c>
      <c t="s" r="D976" s="4">
        <v>1</v>
      </c>
      <c t="s" r="E976" s="4">
        <v>1</v>
      </c>
      <c t="s" r="F976" s="4">
        <v>1</v>
      </c>
      <c t="s" r="G976" s="4">
        <v>1</v>
      </c>
    </row>
    <row r="977">
      <c t="s" r="A977" s="4">
        <v>1</v>
      </c>
      <c t="s" r="B977" s="5">
        <v>1</v>
      </c>
      <c t="s" r="C977" s="10">
        <v>1</v>
      </c>
      <c t="s" r="D977" s="11">
        <v>309</v>
      </c>
      <c r="E977" s="12">
        <v>18</v>
      </c>
      <c t="s" r="F977" s="13">
        <v>1</v>
      </c>
      <c t="str" r="G977" s="14">
        <f>IF(F977="",0,E977*F977)</f>
        <v/>
      </c>
    </row>
    <row r="978">
      <c t="s" r="A978" s="4">
        <v>1</v>
      </c>
      <c t="s" r="B978" s="5">
        <v>1</v>
      </c>
      <c t="s" r="C978" s="4">
        <v>1</v>
      </c>
      <c t="s" r="D978" s="4">
        <v>1</v>
      </c>
      <c t="s" r="E978" s="4">
        <v>1</v>
      </c>
      <c t="s" r="F978" s="4">
        <v>1</v>
      </c>
      <c t="s" r="G978" s="4">
        <v>1</v>
      </c>
    </row>
    <row r="979">
      <c t="s" r="A979" s="2">
        <v>831</v>
      </c>
      <c t="s" r="B979" s="6">
        <v>832</v>
      </c>
      <c t="s" r="C979" s="9">
        <v>833</v>
      </c>
      <c t="s" r="D979" s="4">
        <v>1</v>
      </c>
      <c t="s" r="E979" s="4">
        <v>1</v>
      </c>
      <c t="s" r="F979" s="4">
        <v>1</v>
      </c>
      <c t="s" r="G979" s="4">
        <v>1</v>
      </c>
    </row>
    <row r="980">
      <c t="s" r="A980" s="4">
        <v>1</v>
      </c>
      <c t="s" r="B980" s="5">
        <v>1</v>
      </c>
      <c t="s" r="C980" s="9">
        <v>834</v>
      </c>
      <c t="s" r="D980" s="4">
        <v>1</v>
      </c>
      <c t="s" r="E980" s="4">
        <v>1</v>
      </c>
      <c t="s" r="F980" s="4">
        <v>1</v>
      </c>
      <c t="s" r="G980" s="4">
        <v>1</v>
      </c>
    </row>
    <row r="981">
      <c t="s" r="A981" s="4">
        <v>1</v>
      </c>
      <c t="s" r="B981" s="5">
        <v>1</v>
      </c>
      <c t="s" r="C981" s="4">
        <v>835</v>
      </c>
      <c t="s" r="D981" s="4">
        <v>1</v>
      </c>
      <c t="s" r="E981" s="4">
        <v>1</v>
      </c>
      <c t="s" r="F981" s="4">
        <v>1</v>
      </c>
      <c t="s" r="G981" s="4">
        <v>1</v>
      </c>
    </row>
    <row r="982">
      <c t="s" r="A982" s="4">
        <v>1</v>
      </c>
      <c t="s" r="B982" s="5">
        <v>1</v>
      </c>
      <c t="s" r="C982" s="8">
        <v>20</v>
      </c>
      <c t="s" r="D982" s="4">
        <v>1</v>
      </c>
      <c t="s" r="E982" s="4">
        <v>1</v>
      </c>
      <c t="s" r="F982" s="4">
        <v>1</v>
      </c>
      <c t="s" r="G982" s="4">
        <v>1</v>
      </c>
    </row>
    <row r="983">
      <c t="s" r="A983" s="4">
        <v>1</v>
      </c>
      <c t="s" r="B983" s="5">
        <v>1</v>
      </c>
      <c t="s" r="C983" s="4">
        <v>1</v>
      </c>
      <c t="s" r="D983" s="4">
        <v>1</v>
      </c>
      <c t="s" r="E983" s="4">
        <v>1</v>
      </c>
      <c t="s" r="F983" s="4">
        <v>1</v>
      </c>
      <c t="s" r="G983" s="4">
        <v>1</v>
      </c>
    </row>
    <row r="984">
      <c t="s" r="A984" s="2">
        <v>836</v>
      </c>
      <c t="s" r="B984" s="6">
        <v>837</v>
      </c>
      <c t="s" r="C984" s="9">
        <v>838</v>
      </c>
      <c t="s" r="D984" s="4">
        <v>1</v>
      </c>
      <c t="s" r="E984" s="4">
        <v>1</v>
      </c>
      <c t="s" r="F984" s="4">
        <v>1</v>
      </c>
      <c t="s" r="G984" s="4">
        <v>1</v>
      </c>
    </row>
    <row r="985">
      <c t="s" r="A985" s="4">
        <v>1</v>
      </c>
      <c t="s" r="B985" s="5">
        <v>1</v>
      </c>
      <c t="s" r="C985" s="9">
        <v>839</v>
      </c>
      <c t="s" r="D985" s="4">
        <v>1</v>
      </c>
      <c t="s" r="E985" s="4">
        <v>1</v>
      </c>
      <c t="s" r="F985" s="4">
        <v>1</v>
      </c>
      <c t="s" r="G985" s="4">
        <v>1</v>
      </c>
    </row>
    <row r="986">
      <c t="s" r="A986" s="4">
        <v>1</v>
      </c>
      <c t="s" r="B986" s="5">
        <v>1</v>
      </c>
      <c t="s" r="C986" s="4">
        <v>829</v>
      </c>
      <c t="s" r="D986" s="4">
        <v>1</v>
      </c>
      <c t="s" r="E986" s="4">
        <v>1</v>
      </c>
      <c t="s" r="F986" s="4">
        <v>1</v>
      </c>
      <c t="s" r="G986" s="4">
        <v>1</v>
      </c>
    </row>
    <row r="987">
      <c t="s" r="A987" s="4">
        <v>1</v>
      </c>
      <c t="s" r="B987" s="5">
        <v>1</v>
      </c>
      <c t="s" r="C987" s="4">
        <v>50</v>
      </c>
      <c t="s" r="D987" s="4">
        <v>1</v>
      </c>
      <c t="s" r="E987" s="4">
        <v>1</v>
      </c>
      <c t="s" r="F987" s="4">
        <v>1</v>
      </c>
      <c t="s" r="G987" s="4">
        <v>1</v>
      </c>
    </row>
    <row r="988">
      <c t="s" r="A988" s="4">
        <v>1</v>
      </c>
      <c t="s" r="B988" s="5">
        <v>1</v>
      </c>
      <c t="s" r="C988" s="4">
        <v>830</v>
      </c>
      <c t="s" r="D988" s="4">
        <v>1</v>
      </c>
      <c t="s" r="E988" s="4">
        <v>1</v>
      </c>
      <c t="s" r="F988" s="4">
        <v>1</v>
      </c>
      <c t="s" r="G988" s="4">
        <v>1</v>
      </c>
    </row>
    <row r="989">
      <c t="s" r="A989" s="4">
        <v>1</v>
      </c>
      <c t="s" r="B989" s="5">
        <v>1</v>
      </c>
      <c t="s" r="C989" s="8">
        <v>20</v>
      </c>
      <c t="s" r="D989" s="4">
        <v>1</v>
      </c>
      <c t="s" r="E989" s="4">
        <v>1</v>
      </c>
      <c t="s" r="F989" s="4">
        <v>1</v>
      </c>
      <c t="s" r="G989" s="4">
        <v>1</v>
      </c>
    </row>
    <row r="990">
      <c t="s" r="A990" s="4">
        <v>1</v>
      </c>
      <c t="s" r="B990" s="5">
        <v>1</v>
      </c>
      <c t="s" r="C990" s="10">
        <v>1</v>
      </c>
      <c t="s" r="D990" s="11">
        <v>309</v>
      </c>
      <c r="E990" s="12">
        <v>34</v>
      </c>
      <c t="s" r="F990" s="13">
        <v>1</v>
      </c>
      <c t="str" r="G990" s="14">
        <f>IF(F990="",0,E990*F990)</f>
        <v/>
      </c>
    </row>
    <row r="991">
      <c t="s" r="A991" s="4">
        <v>1</v>
      </c>
      <c t="s" r="B991" s="5">
        <v>1</v>
      </c>
      <c t="s" r="C991" s="4">
        <v>1</v>
      </c>
      <c t="s" r="D991" s="4">
        <v>1</v>
      </c>
      <c t="s" r="E991" s="4">
        <v>1</v>
      </c>
      <c t="s" r="F991" s="4">
        <v>1</v>
      </c>
      <c t="s" r="G991" s="4">
        <v>1</v>
      </c>
    </row>
    <row r="992">
      <c t="s" r="A992" s="2">
        <v>840</v>
      </c>
      <c t="s" r="B992" s="6">
        <v>841</v>
      </c>
      <c t="s" r="C992" s="9">
        <v>842</v>
      </c>
      <c t="s" r="D992" s="4">
        <v>1</v>
      </c>
      <c t="s" r="E992" s="4">
        <v>1</v>
      </c>
      <c t="s" r="F992" s="4">
        <v>1</v>
      </c>
      <c t="s" r="G992" s="4">
        <v>1</v>
      </c>
    </row>
    <row r="993">
      <c t="s" r="A993" s="4">
        <v>1</v>
      </c>
      <c t="s" r="B993" s="5">
        <v>1</v>
      </c>
      <c t="s" r="C993" s="9">
        <v>843</v>
      </c>
      <c t="s" r="D993" s="4">
        <v>1</v>
      </c>
      <c t="s" r="E993" s="4">
        <v>1</v>
      </c>
      <c t="s" r="F993" s="4">
        <v>1</v>
      </c>
      <c t="s" r="G993" s="4">
        <v>1</v>
      </c>
    </row>
    <row r="994">
      <c t="s" r="A994" s="4">
        <v>1</v>
      </c>
      <c t="s" r="B994" s="5">
        <v>1</v>
      </c>
      <c t="s" r="C994" s="4">
        <v>844</v>
      </c>
      <c t="s" r="D994" s="4">
        <v>1</v>
      </c>
      <c t="s" r="E994" s="4">
        <v>1</v>
      </c>
      <c t="s" r="F994" s="4">
        <v>1</v>
      </c>
      <c t="s" r="G994" s="4">
        <v>1</v>
      </c>
    </row>
    <row r="995">
      <c t="s" r="A995" s="4">
        <v>1</v>
      </c>
      <c t="s" r="B995" s="5">
        <v>1</v>
      </c>
      <c t="s" r="C995" s="8">
        <v>20</v>
      </c>
      <c t="s" r="D995" s="4">
        <v>1</v>
      </c>
      <c t="s" r="E995" s="4">
        <v>1</v>
      </c>
      <c t="s" r="F995" s="4">
        <v>1</v>
      </c>
      <c t="s" r="G995" s="4">
        <v>1</v>
      </c>
    </row>
    <row r="996">
      <c t="s" r="A996" s="4">
        <v>1</v>
      </c>
      <c t="s" r="B996" s="5">
        <v>1</v>
      </c>
      <c t="s" r="C996" s="10">
        <v>1</v>
      </c>
      <c t="s" r="D996" s="11">
        <v>191</v>
      </c>
      <c r="E996" s="12">
        <v>520</v>
      </c>
      <c t="s" r="F996" s="13">
        <v>1</v>
      </c>
      <c t="str" r="G996" s="14">
        <f>IF(F996="",0,E996*F996)</f>
        <v/>
      </c>
    </row>
    <row r="997">
      <c t="s" r="A997" s="4">
        <v>1</v>
      </c>
      <c t="s" r="B997" s="5">
        <v>1</v>
      </c>
      <c t="s" r="C997" s="4">
        <v>1</v>
      </c>
      <c t="s" r="D997" s="4">
        <v>1</v>
      </c>
      <c t="s" r="E997" s="4">
        <v>1</v>
      </c>
      <c t="s" r="F997" s="4">
        <v>1</v>
      </c>
      <c t="s" r="G997" s="4">
        <v>1</v>
      </c>
    </row>
    <row r="998">
      <c t="s" r="A998" s="2">
        <v>845</v>
      </c>
      <c t="s" r="B998" s="6">
        <v>846</v>
      </c>
      <c t="s" r="C998" s="9">
        <v>847</v>
      </c>
      <c t="s" r="D998" s="4">
        <v>1</v>
      </c>
      <c t="s" r="E998" s="4">
        <v>1</v>
      </c>
      <c t="s" r="F998" s="4">
        <v>1</v>
      </c>
      <c t="s" r="G998" s="4">
        <v>1</v>
      </c>
    </row>
    <row r="999">
      <c t="s" r="A999" s="4">
        <v>1</v>
      </c>
      <c t="s" r="B999" s="5">
        <v>1</v>
      </c>
      <c t="s" r="C999" s="9">
        <v>848</v>
      </c>
      <c t="s" r="D999" s="4">
        <v>1</v>
      </c>
      <c t="s" r="E999" s="4">
        <v>1</v>
      </c>
      <c t="s" r="F999" s="4">
        <v>1</v>
      </c>
      <c t="s" r="G999" s="4">
        <v>1</v>
      </c>
    </row>
    <row r="1000">
      <c t="s" r="A1000" s="4">
        <v>1</v>
      </c>
      <c t="s" r="B1000" s="5">
        <v>1</v>
      </c>
      <c t="s" r="C1000" s="4">
        <v>1</v>
      </c>
      <c t="s" r="D1000" s="4">
        <v>1</v>
      </c>
      <c t="s" r="E1000" s="4">
        <v>1</v>
      </c>
      <c t="s" r="F1000" s="4">
        <v>1</v>
      </c>
      <c t="s" r="G1000" s="4">
        <v>1</v>
      </c>
    </row>
    <row r="1001">
      <c t="s" r="A1001" s="2">
        <v>849</v>
      </c>
      <c t="s" r="B1001" s="6">
        <v>850</v>
      </c>
      <c t="s" r="C1001" s="9">
        <v>851</v>
      </c>
      <c t="s" r="D1001" s="4">
        <v>1</v>
      </c>
      <c t="s" r="E1001" s="4">
        <v>1</v>
      </c>
      <c t="s" r="F1001" s="4">
        <v>1</v>
      </c>
      <c t="s" r="G1001" s="4">
        <v>1</v>
      </c>
    </row>
    <row r="1002">
      <c t="s" r="A1002" s="4">
        <v>1</v>
      </c>
      <c t="s" r="B1002" s="5">
        <v>1</v>
      </c>
      <c t="s" r="C1002" s="9">
        <v>852</v>
      </c>
      <c t="s" r="D1002" s="4">
        <v>1</v>
      </c>
      <c t="s" r="E1002" s="4">
        <v>1</v>
      </c>
      <c t="s" r="F1002" s="4">
        <v>1</v>
      </c>
      <c t="s" r="G1002" s="4">
        <v>1</v>
      </c>
    </row>
    <row r="1003">
      <c t="s" r="A1003" s="4">
        <v>1</v>
      </c>
      <c t="s" r="B1003" s="5">
        <v>1</v>
      </c>
      <c t="s" r="C1003" s="4">
        <v>853</v>
      </c>
      <c t="s" r="D1003" s="4">
        <v>1</v>
      </c>
      <c t="s" r="E1003" s="4">
        <v>1</v>
      </c>
      <c t="s" r="F1003" s="4">
        <v>1</v>
      </c>
      <c t="s" r="G1003" s="4">
        <v>1</v>
      </c>
    </row>
    <row r="1004">
      <c t="s" r="A1004" s="4">
        <v>1</v>
      </c>
      <c t="s" r="B1004" s="5">
        <v>1</v>
      </c>
      <c t="s" r="C1004" s="4">
        <v>854</v>
      </c>
      <c t="s" r="D1004" s="4">
        <v>1</v>
      </c>
      <c t="s" r="E1004" s="4">
        <v>1</v>
      </c>
      <c t="s" r="F1004" s="4">
        <v>1</v>
      </c>
      <c t="s" r="G1004" s="4">
        <v>1</v>
      </c>
    </row>
    <row r="1005">
      <c t="s" r="A1005" s="4">
        <v>1</v>
      </c>
      <c t="s" r="B1005" s="5">
        <v>1</v>
      </c>
      <c t="s" r="C1005" s="4">
        <v>855</v>
      </c>
      <c t="s" r="D1005" s="4">
        <v>1</v>
      </c>
      <c t="s" r="E1005" s="4">
        <v>1</v>
      </c>
      <c t="s" r="F1005" s="4">
        <v>1</v>
      </c>
      <c t="s" r="G1005" s="4">
        <v>1</v>
      </c>
    </row>
    <row r="1006">
      <c t="s" r="A1006" s="4">
        <v>1</v>
      </c>
      <c t="s" r="B1006" s="5">
        <v>1</v>
      </c>
      <c t="s" r="C1006" s="4">
        <v>856</v>
      </c>
      <c t="s" r="D1006" s="4">
        <v>1</v>
      </c>
      <c t="s" r="E1006" s="4">
        <v>1</v>
      </c>
      <c t="s" r="F1006" s="4">
        <v>1</v>
      </c>
      <c t="s" r="G1006" s="4">
        <v>1</v>
      </c>
    </row>
    <row r="1007">
      <c t="s" r="A1007" s="4">
        <v>1</v>
      </c>
      <c t="s" r="B1007" s="5">
        <v>1</v>
      </c>
      <c t="s" r="C1007" s="4">
        <v>857</v>
      </c>
      <c t="s" r="D1007" s="4">
        <v>1</v>
      </c>
      <c t="s" r="E1007" s="4">
        <v>1</v>
      </c>
      <c t="s" r="F1007" s="4">
        <v>1</v>
      </c>
      <c t="s" r="G1007" s="4">
        <v>1</v>
      </c>
    </row>
    <row r="1008">
      <c t="s" r="A1008" s="4">
        <v>1</v>
      </c>
      <c t="s" r="B1008" s="5">
        <v>1</v>
      </c>
      <c t="s" r="C1008" s="8">
        <v>20</v>
      </c>
      <c t="s" r="D1008" s="4">
        <v>1</v>
      </c>
      <c t="s" r="E1008" s="4">
        <v>1</v>
      </c>
      <c t="s" r="F1008" s="4">
        <v>1</v>
      </c>
      <c t="s" r="G1008" s="4">
        <v>1</v>
      </c>
    </row>
    <row r="1009">
      <c t="s" r="A1009" s="4">
        <v>1</v>
      </c>
      <c t="s" r="B1009" s="5">
        <v>1</v>
      </c>
      <c t="s" r="C1009" s="4">
        <v>1</v>
      </c>
      <c t="s" r="D1009" s="4">
        <v>1</v>
      </c>
      <c t="s" r="E1009" s="4">
        <v>1</v>
      </c>
      <c t="s" r="F1009" s="4">
        <v>1</v>
      </c>
      <c t="s" r="G1009" s="4">
        <v>1</v>
      </c>
    </row>
    <row r="1010">
      <c t="s" r="A1010" s="2">
        <v>858</v>
      </c>
      <c t="s" r="B1010" s="6">
        <v>859</v>
      </c>
      <c t="s" r="C1010" s="9">
        <v>860</v>
      </c>
      <c t="s" r="D1010" s="4">
        <v>1</v>
      </c>
      <c t="s" r="E1010" s="4">
        <v>1</v>
      </c>
      <c t="s" r="F1010" s="4">
        <v>1</v>
      </c>
      <c t="s" r="G1010" s="4">
        <v>1</v>
      </c>
    </row>
    <row r="1011">
      <c t="s" r="A1011" s="4">
        <v>1</v>
      </c>
      <c t="s" r="B1011" s="5">
        <v>1</v>
      </c>
      <c t="s" r="C1011" s="9">
        <v>861</v>
      </c>
      <c t="s" r="D1011" s="4">
        <v>1</v>
      </c>
      <c t="s" r="E1011" s="4">
        <v>1</v>
      </c>
      <c t="s" r="F1011" s="4">
        <v>1</v>
      </c>
      <c t="s" r="G1011" s="4">
        <v>1</v>
      </c>
    </row>
    <row r="1012">
      <c t="s" r="A1012" s="4">
        <v>1</v>
      </c>
      <c t="s" r="B1012" s="5">
        <v>1</v>
      </c>
      <c t="s" r="C1012" s="4">
        <v>862</v>
      </c>
      <c t="s" r="D1012" s="4">
        <v>1</v>
      </c>
      <c t="s" r="E1012" s="4">
        <v>1</v>
      </c>
      <c t="s" r="F1012" s="4">
        <v>1</v>
      </c>
      <c t="s" r="G1012" s="4">
        <v>1</v>
      </c>
    </row>
    <row r="1013">
      <c t="s" r="A1013" s="4">
        <v>1</v>
      </c>
      <c t="s" r="B1013" s="5">
        <v>1</v>
      </c>
      <c t="s" r="C1013" s="4">
        <v>863</v>
      </c>
      <c t="s" r="D1013" s="4">
        <v>1</v>
      </c>
      <c t="s" r="E1013" s="4">
        <v>1</v>
      </c>
      <c t="s" r="F1013" s="4">
        <v>1</v>
      </c>
      <c t="s" r="G1013" s="4">
        <v>1</v>
      </c>
    </row>
    <row r="1014">
      <c t="s" r="A1014" s="4">
        <v>1</v>
      </c>
      <c t="s" r="B1014" s="5">
        <v>1</v>
      </c>
      <c t="s" r="C1014" s="8">
        <v>20</v>
      </c>
      <c t="s" r="D1014" s="4">
        <v>1</v>
      </c>
      <c t="s" r="E1014" s="4">
        <v>1</v>
      </c>
      <c t="s" r="F1014" s="4">
        <v>1</v>
      </c>
      <c t="s" r="G1014" s="4">
        <v>1</v>
      </c>
    </row>
    <row r="1015">
      <c t="s" r="A1015" s="4">
        <v>1</v>
      </c>
      <c t="s" r="B1015" s="5">
        <v>1</v>
      </c>
      <c t="s" r="C1015" s="4">
        <v>1</v>
      </c>
      <c t="s" r="D1015" s="4">
        <v>1</v>
      </c>
      <c t="s" r="E1015" s="4">
        <v>1</v>
      </c>
      <c t="s" r="F1015" s="4">
        <v>1</v>
      </c>
      <c t="s" r="G1015" s="4">
        <v>1</v>
      </c>
    </row>
    <row r="1016">
      <c t="s" r="A1016" s="2">
        <v>864</v>
      </c>
      <c t="s" r="B1016" s="6">
        <v>865</v>
      </c>
      <c t="s" r="C1016" s="9">
        <v>866</v>
      </c>
      <c t="s" r="D1016" s="4">
        <v>1</v>
      </c>
      <c t="s" r="E1016" s="4">
        <v>1</v>
      </c>
      <c t="s" r="F1016" s="4">
        <v>1</v>
      </c>
      <c t="s" r="G1016" s="4">
        <v>1</v>
      </c>
    </row>
    <row r="1017">
      <c t="s" r="A1017" s="4">
        <v>1</v>
      </c>
      <c t="s" r="B1017" s="5">
        <v>1</v>
      </c>
      <c t="s" r="C1017" s="9">
        <v>867</v>
      </c>
      <c t="s" r="D1017" s="4">
        <v>1</v>
      </c>
      <c t="s" r="E1017" s="4">
        <v>1</v>
      </c>
      <c t="s" r="F1017" s="4">
        <v>1</v>
      </c>
      <c t="s" r="G1017" s="4">
        <v>1</v>
      </c>
    </row>
    <row r="1018">
      <c t="s" r="A1018" s="4">
        <v>1</v>
      </c>
      <c t="s" r="B1018" s="5">
        <v>1</v>
      </c>
      <c t="s" r="C1018" s="4">
        <v>868</v>
      </c>
      <c t="s" r="D1018" s="4">
        <v>1</v>
      </c>
      <c t="s" r="E1018" s="4">
        <v>1</v>
      </c>
      <c t="s" r="F1018" s="4">
        <v>1</v>
      </c>
      <c t="s" r="G1018" s="4">
        <v>1</v>
      </c>
    </row>
    <row r="1019">
      <c t="s" r="A1019" s="4">
        <v>1</v>
      </c>
      <c t="s" r="B1019" s="5">
        <v>1</v>
      </c>
      <c t="s" r="C1019" s="4">
        <v>869</v>
      </c>
      <c t="s" r="D1019" s="4">
        <v>1</v>
      </c>
      <c t="s" r="E1019" s="4">
        <v>1</v>
      </c>
      <c t="s" r="F1019" s="4">
        <v>1</v>
      </c>
      <c t="s" r="G1019" s="4">
        <v>1</v>
      </c>
    </row>
    <row r="1020">
      <c t="s" r="A1020" s="4">
        <v>1</v>
      </c>
      <c t="s" r="B1020" s="5">
        <v>1</v>
      </c>
      <c t="s" r="C1020" s="8">
        <v>20</v>
      </c>
      <c t="s" r="D1020" s="4">
        <v>1</v>
      </c>
      <c t="s" r="E1020" s="4">
        <v>1</v>
      </c>
      <c t="s" r="F1020" s="4">
        <v>1</v>
      </c>
      <c t="s" r="G1020" s="4">
        <v>1</v>
      </c>
    </row>
    <row r="1021">
      <c t="s" r="A1021" s="4">
        <v>1</v>
      </c>
      <c t="s" r="B1021" s="5">
        <v>1</v>
      </c>
      <c t="s" r="C1021" s="10">
        <v>1</v>
      </c>
      <c t="s" r="D1021" s="11">
        <v>191</v>
      </c>
      <c r="E1021" s="12">
        <v>166</v>
      </c>
      <c t="s" r="F1021" s="13">
        <v>1</v>
      </c>
      <c t="str" r="G1021" s="14">
        <f>IF(F1021="",0,E1021*F1021)</f>
        <v/>
      </c>
    </row>
    <row r="1022">
      <c t="s" r="A1022" s="4">
        <v>1</v>
      </c>
      <c t="s" r="B1022" s="5">
        <v>1</v>
      </c>
      <c t="s" r="C1022" s="4">
        <v>1</v>
      </c>
      <c t="s" r="D1022" s="4">
        <v>1</v>
      </c>
      <c t="s" r="E1022" s="4">
        <v>1</v>
      </c>
      <c t="s" r="F1022" s="4">
        <v>1</v>
      </c>
      <c t="s" r="G1022" s="4">
        <v>1</v>
      </c>
    </row>
    <row r="1023">
      <c t="s" r="A1023" s="2">
        <v>870</v>
      </c>
      <c t="s" r="B1023" s="6">
        <v>871</v>
      </c>
      <c t="s" r="C1023" s="9">
        <v>872</v>
      </c>
      <c t="s" r="D1023" s="4">
        <v>1</v>
      </c>
      <c t="s" r="E1023" s="4">
        <v>1</v>
      </c>
      <c t="s" r="F1023" s="4">
        <v>1</v>
      </c>
      <c t="s" r="G1023" s="4">
        <v>1</v>
      </c>
    </row>
    <row r="1024">
      <c t="s" r="A1024" s="4">
        <v>1</v>
      </c>
      <c t="s" r="B1024" s="5">
        <v>1</v>
      </c>
      <c t="s" r="C1024" s="9">
        <v>873</v>
      </c>
      <c t="s" r="D1024" s="4">
        <v>1</v>
      </c>
      <c t="s" r="E1024" s="4">
        <v>1</v>
      </c>
      <c t="s" r="F1024" s="4">
        <v>1</v>
      </c>
      <c t="s" r="G1024" s="4">
        <v>1</v>
      </c>
    </row>
    <row r="1025">
      <c t="s" r="A1025" s="4">
        <v>1</v>
      </c>
      <c t="s" r="B1025" s="5">
        <v>1</v>
      </c>
      <c t="s" r="C1025" s="4">
        <v>874</v>
      </c>
      <c t="s" r="D1025" s="4">
        <v>1</v>
      </c>
      <c t="s" r="E1025" s="4">
        <v>1</v>
      </c>
      <c t="s" r="F1025" s="4">
        <v>1</v>
      </c>
      <c t="s" r="G1025" s="4">
        <v>1</v>
      </c>
    </row>
    <row r="1026">
      <c t="s" r="A1026" s="4">
        <v>1</v>
      </c>
      <c t="s" r="B1026" s="5">
        <v>1</v>
      </c>
      <c t="s" r="C1026" s="8">
        <v>20</v>
      </c>
      <c t="s" r="D1026" s="4">
        <v>1</v>
      </c>
      <c t="s" r="E1026" s="4">
        <v>1</v>
      </c>
      <c t="s" r="F1026" s="4">
        <v>1</v>
      </c>
      <c t="s" r="G1026" s="4">
        <v>1</v>
      </c>
    </row>
    <row r="1027">
      <c t="s" r="A1027" s="4">
        <v>1</v>
      </c>
      <c t="s" r="B1027" s="5">
        <v>1</v>
      </c>
      <c t="s" r="C1027" s="10">
        <v>1</v>
      </c>
      <c t="s" r="D1027" s="11">
        <v>126</v>
      </c>
      <c r="E1027" s="12">
        <v>94</v>
      </c>
      <c t="s" r="F1027" s="13">
        <v>1</v>
      </c>
      <c t="str" r="G1027" s="14">
        <f>IF(F1027="",0,E1027*F1027)</f>
        <v/>
      </c>
    </row>
    <row r="1028">
      <c t="s" r="A1028" s="4">
        <v>1</v>
      </c>
      <c t="s" r="B1028" s="5">
        <v>1</v>
      </c>
      <c t="s" r="C1028" s="4">
        <v>1</v>
      </c>
      <c t="s" r="D1028" s="4">
        <v>1</v>
      </c>
      <c t="s" r="E1028" s="4">
        <v>1</v>
      </c>
      <c t="s" r="F1028" s="4">
        <v>1</v>
      </c>
      <c t="s" r="G1028" s="4">
        <v>1</v>
      </c>
    </row>
    <row r="1029">
      <c t="s" r="A1029" s="2">
        <v>875</v>
      </c>
      <c t="s" r="B1029" s="6">
        <v>876</v>
      </c>
      <c t="s" r="C1029" s="9">
        <v>458</v>
      </c>
      <c t="s" r="D1029" s="4">
        <v>1</v>
      </c>
      <c t="s" r="E1029" s="4">
        <v>1</v>
      </c>
      <c t="s" r="F1029" s="4">
        <v>1</v>
      </c>
      <c t="s" r="G1029" s="4">
        <v>1</v>
      </c>
    </row>
    <row r="1030">
      <c t="s" r="A1030" s="4">
        <v>1</v>
      </c>
      <c t="s" r="B1030" s="5">
        <v>1</v>
      </c>
      <c t="s" r="C1030" s="9">
        <v>459</v>
      </c>
      <c t="s" r="D1030" s="4">
        <v>1</v>
      </c>
      <c t="s" r="E1030" s="4">
        <v>1</v>
      </c>
      <c t="s" r="F1030" s="4">
        <v>1</v>
      </c>
      <c t="s" r="G1030" s="4">
        <v>1</v>
      </c>
    </row>
    <row r="1031">
      <c t="s" r="A1031" s="4">
        <v>1</v>
      </c>
      <c t="s" r="B1031" s="5">
        <v>1</v>
      </c>
      <c t="s" r="C1031" s="4">
        <v>460</v>
      </c>
      <c t="s" r="D1031" s="4">
        <v>1</v>
      </c>
      <c t="s" r="E1031" s="4">
        <v>1</v>
      </c>
      <c t="s" r="F1031" s="4">
        <v>1</v>
      </c>
      <c t="s" r="G1031" s="4">
        <v>1</v>
      </c>
    </row>
    <row r="1032">
      <c t="s" r="A1032" s="4">
        <v>1</v>
      </c>
      <c t="s" r="B1032" s="5">
        <v>1</v>
      </c>
      <c t="s" r="C1032" s="8">
        <v>20</v>
      </c>
      <c t="s" r="D1032" s="4">
        <v>1</v>
      </c>
      <c t="s" r="E1032" s="4">
        <v>1</v>
      </c>
      <c t="s" r="F1032" s="4">
        <v>1</v>
      </c>
      <c t="s" r="G1032" s="4">
        <v>1</v>
      </c>
    </row>
    <row r="1033">
      <c t="s" r="A1033" s="4">
        <v>1</v>
      </c>
      <c t="s" r="B1033" s="5">
        <v>1</v>
      </c>
      <c t="s" r="C1033" s="4">
        <v>1</v>
      </c>
      <c t="s" r="D1033" s="4">
        <v>1</v>
      </c>
      <c t="s" r="E1033" s="4">
        <v>1</v>
      </c>
      <c t="s" r="F1033" s="4">
        <v>1</v>
      </c>
      <c t="s" r="G1033" s="4">
        <v>1</v>
      </c>
    </row>
    <row r="1034">
      <c t="s" r="A1034" s="2">
        <v>877</v>
      </c>
      <c t="s" r="B1034" s="6">
        <v>878</v>
      </c>
      <c t="s" r="C1034" s="9">
        <v>879</v>
      </c>
      <c t="s" r="D1034" s="4">
        <v>1</v>
      </c>
      <c t="s" r="E1034" s="4">
        <v>1</v>
      </c>
      <c t="s" r="F1034" s="4">
        <v>1</v>
      </c>
      <c t="s" r="G1034" s="4">
        <v>1</v>
      </c>
    </row>
    <row r="1035">
      <c t="s" r="A1035" s="4">
        <v>1</v>
      </c>
      <c t="s" r="B1035" s="5">
        <v>1</v>
      </c>
      <c t="s" r="C1035" s="9">
        <v>880</v>
      </c>
      <c t="s" r="D1035" s="4">
        <v>1</v>
      </c>
      <c t="s" r="E1035" s="4">
        <v>1</v>
      </c>
      <c t="s" r="F1035" s="4">
        <v>1</v>
      </c>
      <c t="s" r="G1035" s="4">
        <v>1</v>
      </c>
    </row>
    <row r="1036">
      <c t="s" r="A1036" s="4">
        <v>1</v>
      </c>
      <c t="s" r="B1036" s="5">
        <v>1</v>
      </c>
      <c t="s" r="C1036" s="4">
        <v>881</v>
      </c>
      <c t="s" r="D1036" s="4">
        <v>1</v>
      </c>
      <c t="s" r="E1036" s="4">
        <v>1</v>
      </c>
      <c t="s" r="F1036" s="4">
        <v>1</v>
      </c>
      <c t="s" r="G1036" s="4">
        <v>1</v>
      </c>
    </row>
    <row r="1037">
      <c t="s" r="A1037" s="4">
        <v>1</v>
      </c>
      <c t="s" r="B1037" s="5">
        <v>1</v>
      </c>
      <c t="s" r="C1037" s="4">
        <v>882</v>
      </c>
      <c t="s" r="D1037" s="4">
        <v>1</v>
      </c>
      <c t="s" r="E1037" s="4">
        <v>1</v>
      </c>
      <c t="s" r="F1037" s="4">
        <v>1</v>
      </c>
      <c t="s" r="G1037" s="4">
        <v>1</v>
      </c>
    </row>
    <row r="1038">
      <c t="s" r="A1038" s="4">
        <v>1</v>
      </c>
      <c t="s" r="B1038" s="5">
        <v>1</v>
      </c>
      <c t="s" r="C1038" s="8">
        <v>20</v>
      </c>
      <c t="s" r="D1038" s="4">
        <v>1</v>
      </c>
      <c t="s" r="E1038" s="4">
        <v>1</v>
      </c>
      <c t="s" r="F1038" s="4">
        <v>1</v>
      </c>
      <c t="s" r="G1038" s="4">
        <v>1</v>
      </c>
    </row>
    <row r="1039">
      <c t="s" r="A1039" s="4">
        <v>1</v>
      </c>
      <c t="s" r="B1039" s="5">
        <v>1</v>
      </c>
      <c t="s" r="C1039" s="4">
        <v>1</v>
      </c>
      <c t="s" r="D1039" s="4">
        <v>1</v>
      </c>
      <c t="s" r="E1039" s="4">
        <v>1</v>
      </c>
      <c t="s" r="F1039" s="4">
        <v>1</v>
      </c>
      <c t="s" r="G1039" s="4">
        <v>1</v>
      </c>
    </row>
    <row r="1040">
      <c t="s" r="A1040" s="2">
        <v>883</v>
      </c>
      <c t="s" r="B1040" s="6">
        <v>884</v>
      </c>
      <c t="s" r="C1040" s="9">
        <v>885</v>
      </c>
      <c t="s" r="D1040" s="4">
        <v>1</v>
      </c>
      <c t="s" r="E1040" s="4">
        <v>1</v>
      </c>
      <c t="s" r="F1040" s="4">
        <v>1</v>
      </c>
      <c t="s" r="G1040" s="4">
        <v>1</v>
      </c>
    </row>
    <row r="1041">
      <c t="s" r="A1041" s="4">
        <v>1</v>
      </c>
      <c t="s" r="B1041" s="5">
        <v>1</v>
      </c>
      <c t="s" r="C1041" s="9">
        <v>481</v>
      </c>
      <c t="s" r="D1041" s="4">
        <v>1</v>
      </c>
      <c t="s" r="E1041" s="4">
        <v>1</v>
      </c>
      <c t="s" r="F1041" s="4">
        <v>1</v>
      </c>
      <c t="s" r="G1041" s="4">
        <v>1</v>
      </c>
    </row>
    <row r="1042">
      <c t="s" r="A1042" s="4">
        <v>1</v>
      </c>
      <c t="s" r="B1042" s="5">
        <v>1</v>
      </c>
      <c t="s" r="C1042" s="4">
        <v>886</v>
      </c>
      <c t="s" r="D1042" s="4">
        <v>1</v>
      </c>
      <c t="s" r="E1042" s="4">
        <v>1</v>
      </c>
      <c t="s" r="F1042" s="4">
        <v>1</v>
      </c>
      <c t="s" r="G1042" s="4">
        <v>1</v>
      </c>
    </row>
    <row r="1043">
      <c t="s" r="A1043" s="4">
        <v>1</v>
      </c>
      <c t="s" r="B1043" s="5">
        <v>1</v>
      </c>
      <c t="s" r="C1043" s="8">
        <v>20</v>
      </c>
      <c t="s" r="D1043" s="4">
        <v>1</v>
      </c>
      <c t="s" r="E1043" s="4">
        <v>1</v>
      </c>
      <c t="s" r="F1043" s="4">
        <v>1</v>
      </c>
      <c t="s" r="G1043" s="4">
        <v>1</v>
      </c>
    </row>
    <row r="1044">
      <c t="s" r="A1044" s="4">
        <v>1</v>
      </c>
      <c t="s" r="B1044" s="5">
        <v>1</v>
      </c>
      <c t="s" r="C1044" s="10">
        <v>1</v>
      </c>
      <c t="s" r="D1044" s="11">
        <v>38</v>
      </c>
      <c r="E1044" s="12">
        <v>1</v>
      </c>
      <c t="s" r="F1044" s="13">
        <v>1</v>
      </c>
      <c t="str" r="G1044" s="14">
        <f>IF(F1044="",0,E1044*F1044)</f>
        <v/>
      </c>
    </row>
    <row r="1045">
      <c t="s" r="A1045" s="4">
        <v>1</v>
      </c>
      <c t="s" r="B1045" s="5">
        <v>1</v>
      </c>
      <c t="s" r="C1045" s="4">
        <v>1</v>
      </c>
      <c t="s" r="D1045" s="4">
        <v>1</v>
      </c>
      <c t="s" r="E1045" s="4">
        <v>1</v>
      </c>
      <c t="s" r="F1045" s="4">
        <v>1</v>
      </c>
      <c t="s" r="G1045" s="4">
        <v>1</v>
      </c>
    </row>
    <row r="1046">
      <c t="s" r="A1046" s="2">
        <v>887</v>
      </c>
      <c t="s" r="B1046" s="6">
        <v>888</v>
      </c>
      <c t="s" r="C1046" s="9">
        <v>889</v>
      </c>
      <c t="s" r="D1046" s="4">
        <v>1</v>
      </c>
      <c t="s" r="E1046" s="4">
        <v>1</v>
      </c>
      <c t="s" r="F1046" s="4">
        <v>1</v>
      </c>
      <c t="s" r="G1046" s="4">
        <v>1</v>
      </c>
    </row>
    <row r="1047">
      <c t="s" r="A1047" s="4">
        <v>1</v>
      </c>
      <c t="s" r="B1047" s="5">
        <v>1</v>
      </c>
      <c t="s" r="C1047" s="9">
        <v>890</v>
      </c>
      <c t="s" r="D1047" s="4">
        <v>1</v>
      </c>
      <c t="s" r="E1047" s="4">
        <v>1</v>
      </c>
      <c t="s" r="F1047" s="4">
        <v>1</v>
      </c>
      <c t="s" r="G1047" s="4">
        <v>1</v>
      </c>
    </row>
    <row r="1048">
      <c t="s" r="A1048" s="4">
        <v>1</v>
      </c>
      <c t="s" r="B1048" s="5">
        <v>1</v>
      </c>
      <c t="s" r="C1048" s="4">
        <v>891</v>
      </c>
      <c t="s" r="D1048" s="4">
        <v>1</v>
      </c>
      <c t="s" r="E1048" s="4">
        <v>1</v>
      </c>
      <c t="s" r="F1048" s="4">
        <v>1</v>
      </c>
      <c t="s" r="G1048" s="4">
        <v>1</v>
      </c>
    </row>
    <row r="1049">
      <c t="s" r="A1049" s="4">
        <v>1</v>
      </c>
      <c t="s" r="B1049" s="5">
        <v>1</v>
      </c>
      <c t="s" r="C1049" s="4">
        <v>892</v>
      </c>
      <c t="s" r="D1049" s="4">
        <v>1</v>
      </c>
      <c t="s" r="E1049" s="4">
        <v>1</v>
      </c>
      <c t="s" r="F1049" s="4">
        <v>1</v>
      </c>
      <c t="s" r="G1049" s="4">
        <v>1</v>
      </c>
    </row>
    <row r="1050">
      <c t="s" r="A1050" s="4">
        <v>1</v>
      </c>
      <c t="s" r="B1050" s="5">
        <v>1</v>
      </c>
      <c t="s" r="C1050" s="4">
        <v>893</v>
      </c>
      <c t="s" r="D1050" s="4">
        <v>1</v>
      </c>
      <c t="s" r="E1050" s="4">
        <v>1</v>
      </c>
      <c t="s" r="F1050" s="4">
        <v>1</v>
      </c>
      <c t="s" r="G1050" s="4">
        <v>1</v>
      </c>
    </row>
    <row r="1051">
      <c t="s" r="A1051" s="4">
        <v>1</v>
      </c>
      <c t="s" r="B1051" s="5">
        <v>1</v>
      </c>
      <c t="s" r="C1051" s="4">
        <v>894</v>
      </c>
      <c t="s" r="D1051" s="4">
        <v>1</v>
      </c>
      <c t="s" r="E1051" s="4">
        <v>1</v>
      </c>
      <c t="s" r="F1051" s="4">
        <v>1</v>
      </c>
      <c t="s" r="G1051" s="4">
        <v>1</v>
      </c>
    </row>
    <row r="1052">
      <c t="s" r="A1052" s="4">
        <v>1</v>
      </c>
      <c t="s" r="B1052" s="5">
        <v>1</v>
      </c>
      <c t="s" r="C1052" s="8">
        <v>20</v>
      </c>
      <c t="s" r="D1052" s="4">
        <v>1</v>
      </c>
      <c t="s" r="E1052" s="4">
        <v>1</v>
      </c>
      <c t="s" r="F1052" s="4">
        <v>1</v>
      </c>
      <c t="s" r="G1052" s="4">
        <v>1</v>
      </c>
    </row>
    <row r="1053">
      <c t="s" r="A1053" s="4">
        <v>1</v>
      </c>
      <c t="s" r="B1053" s="5">
        <v>1</v>
      </c>
      <c t="s" r="C1053" s="4">
        <v>1</v>
      </c>
      <c t="s" r="D1053" s="4">
        <v>1</v>
      </c>
      <c t="s" r="E1053" s="4">
        <v>1</v>
      </c>
      <c t="s" r="F1053" s="4">
        <v>1</v>
      </c>
      <c t="s" r="G1053" s="4">
        <v>1</v>
      </c>
    </row>
    <row r="1054">
      <c t="s" r="A1054" s="2">
        <v>895</v>
      </c>
      <c t="s" r="B1054" s="6">
        <v>896</v>
      </c>
      <c t="s" r="C1054" s="9">
        <v>897</v>
      </c>
      <c t="s" r="D1054" s="4">
        <v>1</v>
      </c>
      <c t="s" r="E1054" s="4">
        <v>1</v>
      </c>
      <c t="s" r="F1054" s="4">
        <v>1</v>
      </c>
      <c t="s" r="G1054" s="4">
        <v>1</v>
      </c>
    </row>
    <row r="1055">
      <c t="s" r="A1055" s="4">
        <v>1</v>
      </c>
      <c t="s" r="B1055" s="5">
        <v>1</v>
      </c>
      <c t="s" r="C1055" s="9">
        <v>898</v>
      </c>
      <c t="s" r="D1055" s="4">
        <v>1</v>
      </c>
      <c t="s" r="E1055" s="4">
        <v>1</v>
      </c>
      <c t="s" r="F1055" s="4">
        <v>1</v>
      </c>
      <c t="s" r="G1055" s="4">
        <v>1</v>
      </c>
    </row>
    <row r="1056">
      <c t="s" r="A1056" s="4">
        <v>1</v>
      </c>
      <c t="s" r="B1056" s="5">
        <v>1</v>
      </c>
      <c t="s" r="C1056" s="4">
        <v>899</v>
      </c>
      <c t="s" r="D1056" s="4">
        <v>1</v>
      </c>
      <c t="s" r="E1056" s="4">
        <v>1</v>
      </c>
      <c t="s" r="F1056" s="4">
        <v>1</v>
      </c>
      <c t="s" r="G1056" s="4">
        <v>1</v>
      </c>
    </row>
    <row r="1057">
      <c t="s" r="A1057" s="4">
        <v>1</v>
      </c>
      <c t="s" r="B1057" s="5">
        <v>1</v>
      </c>
      <c t="s" r="C1057" s="8">
        <v>20</v>
      </c>
      <c t="s" r="D1057" s="4">
        <v>1</v>
      </c>
      <c t="s" r="E1057" s="4">
        <v>1</v>
      </c>
      <c t="s" r="F1057" s="4">
        <v>1</v>
      </c>
      <c t="s" r="G1057" s="4">
        <v>1</v>
      </c>
    </row>
    <row r="1058">
      <c t="s" r="A1058" s="4">
        <v>1</v>
      </c>
      <c t="s" r="B1058" s="5">
        <v>1</v>
      </c>
      <c t="s" r="C1058" s="4">
        <v>1</v>
      </c>
      <c t="s" r="D1058" s="4">
        <v>1</v>
      </c>
      <c t="s" r="E1058" s="4">
        <v>1</v>
      </c>
      <c t="s" r="F1058" s="4">
        <v>1</v>
      </c>
      <c t="s" r="G1058" s="4">
        <v>1</v>
      </c>
    </row>
    <row r="1059">
      <c t="s" r="A1059" s="2">
        <v>900</v>
      </c>
      <c t="s" r="B1059" s="6">
        <v>901</v>
      </c>
      <c t="s" r="C1059" s="9">
        <v>902</v>
      </c>
      <c t="s" r="D1059" s="4">
        <v>1</v>
      </c>
      <c t="s" r="E1059" s="4">
        <v>1</v>
      </c>
      <c t="s" r="F1059" s="4">
        <v>1</v>
      </c>
      <c t="s" r="G1059" s="4">
        <v>1</v>
      </c>
    </row>
    <row r="1060">
      <c t="s" r="A1060" s="4">
        <v>1</v>
      </c>
      <c t="s" r="B1060" s="5">
        <v>1</v>
      </c>
      <c t="s" r="C1060" s="9">
        <v>903</v>
      </c>
      <c t="s" r="D1060" s="4">
        <v>1</v>
      </c>
      <c t="s" r="E1060" s="4">
        <v>1</v>
      </c>
      <c t="s" r="F1060" s="4">
        <v>1</v>
      </c>
      <c t="s" r="G1060" s="4">
        <v>1</v>
      </c>
    </row>
    <row r="1061">
      <c t="s" r="A1061" s="4">
        <v>1</v>
      </c>
      <c t="s" r="B1061" s="5">
        <v>1</v>
      </c>
      <c t="s" r="C1061" s="4">
        <v>904</v>
      </c>
      <c t="s" r="D1061" s="4">
        <v>1</v>
      </c>
      <c t="s" r="E1061" s="4">
        <v>1</v>
      </c>
      <c t="s" r="F1061" s="4">
        <v>1</v>
      </c>
      <c t="s" r="G1061" s="4">
        <v>1</v>
      </c>
    </row>
    <row r="1062">
      <c t="s" r="A1062" s="4">
        <v>1</v>
      </c>
      <c t="s" r="B1062" s="5">
        <v>1</v>
      </c>
      <c t="s" r="C1062" s="4">
        <v>50</v>
      </c>
      <c t="s" r="D1062" s="4">
        <v>1</v>
      </c>
      <c t="s" r="E1062" s="4">
        <v>1</v>
      </c>
      <c t="s" r="F1062" s="4">
        <v>1</v>
      </c>
      <c t="s" r="G1062" s="4">
        <v>1</v>
      </c>
    </row>
    <row r="1063">
      <c t="s" r="A1063" s="4">
        <v>1</v>
      </c>
      <c t="s" r="B1063" s="5">
        <v>1</v>
      </c>
      <c t="s" r="C1063" s="4">
        <v>905</v>
      </c>
      <c t="s" r="D1063" s="4">
        <v>1</v>
      </c>
      <c t="s" r="E1063" s="4">
        <v>1</v>
      </c>
      <c t="s" r="F1063" s="4">
        <v>1</v>
      </c>
      <c t="s" r="G1063" s="4">
        <v>1</v>
      </c>
    </row>
    <row r="1064">
      <c t="s" r="A1064" s="4">
        <v>1</v>
      </c>
      <c t="s" r="B1064" s="5">
        <v>1</v>
      </c>
      <c t="s" r="C1064" s="8">
        <v>20</v>
      </c>
      <c t="s" r="D1064" s="4">
        <v>1</v>
      </c>
      <c t="s" r="E1064" s="4">
        <v>1</v>
      </c>
      <c t="s" r="F1064" s="4">
        <v>1</v>
      </c>
      <c t="s" r="G1064" s="4">
        <v>1</v>
      </c>
    </row>
    <row r="1065">
      <c t="s" r="A1065" s="4">
        <v>1</v>
      </c>
      <c t="s" r="B1065" s="5">
        <v>1</v>
      </c>
      <c t="s" r="C1065" s="10">
        <v>1</v>
      </c>
      <c t="s" r="D1065" s="11">
        <v>309</v>
      </c>
      <c r="E1065" s="12">
        <v>16</v>
      </c>
      <c t="s" r="F1065" s="13">
        <v>1</v>
      </c>
      <c t="str" r="G1065" s="14">
        <f>IF(F1065="",0,E1065*F1065)</f>
        <v/>
      </c>
    </row>
    <row r="1066">
      <c t="s" r="A1066" s="4">
        <v>1</v>
      </c>
      <c t="s" r="B1066" s="5">
        <v>1</v>
      </c>
      <c t="s" r="C1066" s="4">
        <v>1</v>
      </c>
      <c t="s" r="D1066" s="4">
        <v>1</v>
      </c>
      <c t="s" r="E1066" s="4">
        <v>1</v>
      </c>
      <c t="s" r="F1066" s="4">
        <v>1</v>
      </c>
      <c t="s" r="G1066" s="4">
        <v>1</v>
      </c>
    </row>
    <row r="1067">
      <c t="s" r="A1067" s="2">
        <v>906</v>
      </c>
      <c t="s" r="B1067" s="6">
        <v>907</v>
      </c>
      <c t="s" r="C1067" s="9">
        <v>908</v>
      </c>
      <c t="s" r="D1067" s="4">
        <v>1</v>
      </c>
      <c t="s" r="E1067" s="4">
        <v>1</v>
      </c>
      <c t="s" r="F1067" s="4">
        <v>1</v>
      </c>
      <c t="s" r="G1067" s="4">
        <v>1</v>
      </c>
    </row>
    <row r="1068">
      <c t="s" r="A1068" s="4">
        <v>1</v>
      </c>
      <c t="s" r="B1068" s="5">
        <v>1</v>
      </c>
      <c t="s" r="C1068" s="9">
        <v>909</v>
      </c>
      <c t="s" r="D1068" s="4">
        <v>1</v>
      </c>
      <c t="s" r="E1068" s="4">
        <v>1</v>
      </c>
      <c t="s" r="F1068" s="4">
        <v>1</v>
      </c>
      <c t="s" r="G1068" s="4">
        <v>1</v>
      </c>
    </row>
    <row r="1069">
      <c t="s" r="A1069" s="4">
        <v>1</v>
      </c>
      <c t="s" r="B1069" s="5">
        <v>1</v>
      </c>
      <c t="s" r="C1069" s="4">
        <v>910</v>
      </c>
      <c t="s" r="D1069" s="4">
        <v>1</v>
      </c>
      <c t="s" r="E1069" s="4">
        <v>1</v>
      </c>
      <c t="s" r="F1069" s="4">
        <v>1</v>
      </c>
      <c t="s" r="G1069" s="4">
        <v>1</v>
      </c>
    </row>
    <row r="1070">
      <c t="s" r="A1070" s="4">
        <v>1</v>
      </c>
      <c t="s" r="B1070" s="5">
        <v>1</v>
      </c>
      <c t="s" r="C1070" s="8">
        <v>20</v>
      </c>
      <c t="s" r="D1070" s="4">
        <v>1</v>
      </c>
      <c t="s" r="E1070" s="4">
        <v>1</v>
      </c>
      <c t="s" r="F1070" s="4">
        <v>1</v>
      </c>
      <c t="s" r="G1070" s="4">
        <v>1</v>
      </c>
    </row>
    <row r="1071">
      <c t="s" r="A1071" s="4">
        <v>1</v>
      </c>
      <c t="s" r="B1071" s="5">
        <v>1</v>
      </c>
      <c t="s" r="C1071" s="10">
        <v>1</v>
      </c>
      <c t="s" r="D1071" s="11">
        <v>38</v>
      </c>
      <c r="E1071" s="12">
        <v>1</v>
      </c>
      <c t="s" r="F1071" s="13">
        <v>1</v>
      </c>
      <c t="str" r="G1071" s="14">
        <f>IF(F1071="",0,E1071*F1071)</f>
        <v/>
      </c>
    </row>
    <row r="1072">
      <c t="s" r="A1072" s="4">
        <v>1</v>
      </c>
      <c t="s" r="B1072" s="5">
        <v>1</v>
      </c>
      <c t="s" r="C1072" s="4">
        <v>1</v>
      </c>
      <c t="s" r="D1072" s="4">
        <v>1</v>
      </c>
      <c t="s" r="E1072" s="4">
        <v>1</v>
      </c>
      <c t="s" r="F1072" s="4">
        <v>1</v>
      </c>
      <c t="s" r="G1072" s="4">
        <v>1</v>
      </c>
    </row>
    <row r="1073">
      <c t="s" r="A1073" s="3">
        <v>9</v>
      </c>
      <c t="s" r="B1073" s="3">
        <v>10</v>
      </c>
      <c t="s" r="C1073" s="3">
        <v>11</v>
      </c>
      <c t="s" r="D1073" s="3">
        <v>12</v>
      </c>
      <c t="s" r="E1073" s="3">
        <v>13</v>
      </c>
      <c t="s" r="F1073" s="3">
        <v>14</v>
      </c>
      <c t="s" r="G1073" s="3">
        <v>15</v>
      </c>
    </row>
    <row r="1074">
      <c t="s" r="A1074" s="4">
        <v>1</v>
      </c>
      <c t="s" r="B1074" s="5">
        <v>1</v>
      </c>
      <c t="s" r="C1074" s="4">
        <v>1</v>
      </c>
      <c t="s" r="D1074" s="4">
        <v>1</v>
      </c>
      <c t="s" r="E1074" s="4">
        <v>1</v>
      </c>
      <c t="s" r="F1074" s="4">
        <v>1</v>
      </c>
      <c t="s" r="G1074" s="4">
        <v>1</v>
      </c>
    </row>
    <row r="1075">
      <c t="s" r="A1075" s="4">
        <v>1</v>
      </c>
      <c t="s" r="B1075" s="6">
        <v>911</v>
      </c>
      <c t="s" r="C1075" s="7">
        <v>912</v>
      </c>
      <c t="s" r="D1075" s="4">
        <v>1</v>
      </c>
      <c t="s" r="E1075" s="4">
        <v>1</v>
      </c>
      <c t="s" r="F1075" s="4">
        <v>1</v>
      </c>
      <c t="s" r="G1075" s="4">
        <v>1</v>
      </c>
    </row>
    <row r="1076">
      <c t="s" r="A1076" s="4">
        <v>1</v>
      </c>
      <c t="s" r="B1076" s="5">
        <v>1</v>
      </c>
      <c t="s" r="C1076" s="4">
        <v>1</v>
      </c>
      <c t="s" r="D1076" s="4">
        <v>1</v>
      </c>
      <c t="s" r="E1076" s="4">
        <v>1</v>
      </c>
      <c t="s" r="F1076" s="4">
        <v>1</v>
      </c>
      <c t="s" r="G1076" s="4">
        <v>1</v>
      </c>
    </row>
    <row r="1077">
      <c t="s" r="A1077" s="2">
        <v>913</v>
      </c>
      <c t="s" r="B1077" s="6">
        <v>914</v>
      </c>
      <c t="s" r="C1077" s="9">
        <v>847</v>
      </c>
      <c t="s" r="D1077" s="4">
        <v>1</v>
      </c>
      <c t="s" r="E1077" s="4">
        <v>1</v>
      </c>
      <c t="s" r="F1077" s="4">
        <v>1</v>
      </c>
      <c t="s" r="G1077" s="4">
        <v>1</v>
      </c>
    </row>
    <row r="1078">
      <c t="s" r="A1078" s="4">
        <v>1</v>
      </c>
      <c t="s" r="B1078" s="5">
        <v>1</v>
      </c>
      <c t="s" r="C1078" s="9">
        <v>848</v>
      </c>
      <c t="s" r="D1078" s="4">
        <v>1</v>
      </c>
      <c t="s" r="E1078" s="4">
        <v>1</v>
      </c>
      <c t="s" r="F1078" s="4">
        <v>1</v>
      </c>
      <c t="s" r="G1078" s="4">
        <v>1</v>
      </c>
    </row>
    <row r="1079">
      <c t="s" r="A1079" s="4">
        <v>1</v>
      </c>
      <c t="s" r="B1079" s="5">
        <v>1</v>
      </c>
      <c t="s" r="C1079" s="4">
        <v>1</v>
      </c>
      <c t="s" r="D1079" s="4">
        <v>1</v>
      </c>
      <c t="s" r="E1079" s="4">
        <v>1</v>
      </c>
      <c t="s" r="F1079" s="4">
        <v>1</v>
      </c>
      <c t="s" r="G1079" s="4">
        <v>1</v>
      </c>
    </row>
    <row r="1080">
      <c t="s" r="A1080" s="2">
        <v>915</v>
      </c>
      <c t="s" r="B1080" s="6">
        <v>916</v>
      </c>
      <c t="s" r="C1080" s="9">
        <v>917</v>
      </c>
      <c t="s" r="D1080" s="4">
        <v>1</v>
      </c>
      <c t="s" r="E1080" s="4">
        <v>1</v>
      </c>
      <c t="s" r="F1080" s="4">
        <v>1</v>
      </c>
      <c t="s" r="G1080" s="4">
        <v>1</v>
      </c>
    </row>
    <row r="1081">
      <c t="s" r="A1081" s="4">
        <v>1</v>
      </c>
      <c t="s" r="B1081" s="5">
        <v>1</v>
      </c>
      <c t="s" r="C1081" s="9">
        <v>918</v>
      </c>
      <c t="s" r="D1081" s="4">
        <v>1</v>
      </c>
      <c t="s" r="E1081" s="4">
        <v>1</v>
      </c>
      <c t="s" r="F1081" s="4">
        <v>1</v>
      </c>
      <c t="s" r="G1081" s="4">
        <v>1</v>
      </c>
    </row>
    <row r="1082">
      <c t="s" r="A1082" s="4">
        <v>1</v>
      </c>
      <c t="s" r="B1082" s="5">
        <v>1</v>
      </c>
      <c t="s" r="C1082" s="4">
        <v>919</v>
      </c>
      <c t="s" r="D1082" s="4">
        <v>1</v>
      </c>
      <c t="s" r="E1082" s="4">
        <v>1</v>
      </c>
      <c t="s" r="F1082" s="4">
        <v>1</v>
      </c>
      <c t="s" r="G1082" s="4">
        <v>1</v>
      </c>
    </row>
    <row r="1083">
      <c t="s" r="A1083" s="4">
        <v>1</v>
      </c>
      <c t="s" r="B1083" s="5">
        <v>1</v>
      </c>
      <c t="s" r="C1083" s="4">
        <v>920</v>
      </c>
      <c t="s" r="D1083" s="4">
        <v>1</v>
      </c>
      <c t="s" r="E1083" s="4">
        <v>1</v>
      </c>
      <c t="s" r="F1083" s="4">
        <v>1</v>
      </c>
      <c t="s" r="G1083" s="4">
        <v>1</v>
      </c>
    </row>
    <row r="1084">
      <c t="s" r="A1084" s="4">
        <v>1</v>
      </c>
      <c t="s" r="B1084" s="5">
        <v>1</v>
      </c>
      <c t="s" r="C1084" s="4">
        <v>921</v>
      </c>
      <c t="s" r="D1084" s="4">
        <v>1</v>
      </c>
      <c t="s" r="E1084" s="4">
        <v>1</v>
      </c>
      <c t="s" r="F1084" s="4">
        <v>1</v>
      </c>
      <c t="s" r="G1084" s="4">
        <v>1</v>
      </c>
    </row>
    <row r="1085">
      <c t="s" r="A1085" s="4">
        <v>1</v>
      </c>
      <c t="s" r="B1085" s="5">
        <v>1</v>
      </c>
      <c t="s" r="C1085" s="4">
        <v>922</v>
      </c>
      <c t="s" r="D1085" s="4">
        <v>1</v>
      </c>
      <c t="s" r="E1085" s="4">
        <v>1</v>
      </c>
      <c t="s" r="F1085" s="4">
        <v>1</v>
      </c>
      <c t="s" r="G1085" s="4">
        <v>1</v>
      </c>
    </row>
    <row r="1086">
      <c t="s" r="A1086" s="4">
        <v>1</v>
      </c>
      <c t="s" r="B1086" s="5">
        <v>1</v>
      </c>
      <c t="s" r="C1086" s="4">
        <v>923</v>
      </c>
      <c t="s" r="D1086" s="4">
        <v>1</v>
      </c>
      <c t="s" r="E1086" s="4">
        <v>1</v>
      </c>
      <c t="s" r="F1086" s="4">
        <v>1</v>
      </c>
      <c t="s" r="G1086" s="4">
        <v>1</v>
      </c>
    </row>
    <row r="1087">
      <c t="s" r="A1087" s="4">
        <v>1</v>
      </c>
      <c t="s" r="B1087" s="5">
        <v>1</v>
      </c>
      <c t="s" r="C1087" s="4">
        <v>50</v>
      </c>
      <c t="s" r="D1087" s="4">
        <v>1</v>
      </c>
      <c t="s" r="E1087" s="4">
        <v>1</v>
      </c>
      <c t="s" r="F1087" s="4">
        <v>1</v>
      </c>
      <c t="s" r="G1087" s="4">
        <v>1</v>
      </c>
    </row>
    <row r="1088">
      <c t="s" r="A1088" s="4">
        <v>1</v>
      </c>
      <c t="s" r="B1088" s="5">
        <v>1</v>
      </c>
      <c t="s" r="C1088" s="4">
        <v>924</v>
      </c>
      <c t="s" r="D1088" s="4">
        <v>1</v>
      </c>
      <c t="s" r="E1088" s="4">
        <v>1</v>
      </c>
      <c t="s" r="F1088" s="4">
        <v>1</v>
      </c>
      <c t="s" r="G1088" s="4">
        <v>1</v>
      </c>
    </row>
    <row r="1089">
      <c t="s" r="A1089" s="4">
        <v>1</v>
      </c>
      <c t="s" r="B1089" s="5">
        <v>1</v>
      </c>
      <c t="s" r="C1089" s="8">
        <v>20</v>
      </c>
      <c t="s" r="D1089" s="4">
        <v>1</v>
      </c>
      <c t="s" r="E1089" s="4">
        <v>1</v>
      </c>
      <c t="s" r="F1089" s="4">
        <v>1</v>
      </c>
      <c t="s" r="G1089" s="4">
        <v>1</v>
      </c>
    </row>
    <row r="1090">
      <c t="s" r="A1090" s="4">
        <v>1</v>
      </c>
      <c t="s" r="B1090" s="5">
        <v>1</v>
      </c>
      <c t="s" r="C1090" s="10">
        <v>1</v>
      </c>
      <c t="s" r="D1090" s="11">
        <v>126</v>
      </c>
      <c r="E1090" s="12">
        <v>6.2000000000000002</v>
      </c>
      <c t="s" r="F1090" s="13">
        <v>1</v>
      </c>
      <c t="str" r="G1090" s="14">
        <f>IF(F1090="",0,E1090*F1090)</f>
        <v/>
      </c>
    </row>
    <row r="1091">
      <c t="s" r="A1091" s="4">
        <v>1</v>
      </c>
      <c t="s" r="B1091" s="5">
        <v>1</v>
      </c>
      <c t="s" r="C1091" s="4">
        <v>1</v>
      </c>
      <c t="s" r="D1091" s="4">
        <v>1</v>
      </c>
      <c t="s" r="E1091" s="4">
        <v>1</v>
      </c>
      <c t="s" r="F1091" s="4">
        <v>1</v>
      </c>
      <c t="s" r="G1091" s="4">
        <v>1</v>
      </c>
    </row>
    <row r="1092">
      <c t="s" r="A1092" s="2">
        <v>925</v>
      </c>
      <c t="s" r="B1092" s="6">
        <v>926</v>
      </c>
      <c t="s" r="C1092" s="9">
        <v>458</v>
      </c>
      <c t="s" r="D1092" s="4">
        <v>1</v>
      </c>
      <c t="s" r="E1092" s="4">
        <v>1</v>
      </c>
      <c t="s" r="F1092" s="4">
        <v>1</v>
      </c>
      <c t="s" r="G1092" s="4">
        <v>1</v>
      </c>
    </row>
    <row r="1093">
      <c t="s" r="A1093" s="4">
        <v>1</v>
      </c>
      <c t="s" r="B1093" s="5">
        <v>1</v>
      </c>
      <c t="s" r="C1093" s="9">
        <v>459</v>
      </c>
      <c t="s" r="D1093" s="4">
        <v>1</v>
      </c>
      <c t="s" r="E1093" s="4">
        <v>1</v>
      </c>
      <c t="s" r="F1093" s="4">
        <v>1</v>
      </c>
      <c t="s" r="G1093" s="4">
        <v>1</v>
      </c>
    </row>
    <row r="1094">
      <c t="s" r="A1094" s="4">
        <v>1</v>
      </c>
      <c t="s" r="B1094" s="5">
        <v>1</v>
      </c>
      <c t="s" r="C1094" s="4">
        <v>460</v>
      </c>
      <c t="s" r="D1094" s="4">
        <v>1</v>
      </c>
      <c t="s" r="E1094" s="4">
        <v>1</v>
      </c>
      <c t="s" r="F1094" s="4">
        <v>1</v>
      </c>
      <c t="s" r="G1094" s="4">
        <v>1</v>
      </c>
    </row>
    <row r="1095">
      <c t="s" r="A1095" s="4">
        <v>1</v>
      </c>
      <c t="s" r="B1095" s="5">
        <v>1</v>
      </c>
      <c t="s" r="C1095" s="8">
        <v>20</v>
      </c>
      <c t="s" r="D1095" s="4">
        <v>1</v>
      </c>
      <c t="s" r="E1095" s="4">
        <v>1</v>
      </c>
      <c t="s" r="F1095" s="4">
        <v>1</v>
      </c>
      <c t="s" r="G1095" s="4">
        <v>1</v>
      </c>
    </row>
    <row r="1096">
      <c t="s" r="A1096" s="4">
        <v>1</v>
      </c>
      <c t="s" r="B1096" s="5">
        <v>1</v>
      </c>
      <c t="s" r="C1096" s="4">
        <v>1</v>
      </c>
      <c t="s" r="D1096" s="4">
        <v>1</v>
      </c>
      <c t="s" r="E1096" s="4">
        <v>1</v>
      </c>
      <c t="s" r="F1096" s="4">
        <v>1</v>
      </c>
      <c t="s" r="G1096" s="4">
        <v>1</v>
      </c>
    </row>
    <row r="1097">
      <c t="s" r="A1097" s="2">
        <v>927</v>
      </c>
      <c t="s" r="B1097" s="6">
        <v>928</v>
      </c>
      <c t="s" r="C1097" s="9">
        <v>771</v>
      </c>
      <c t="s" r="D1097" s="4">
        <v>1</v>
      </c>
      <c t="s" r="E1097" s="4">
        <v>1</v>
      </c>
      <c t="s" r="F1097" s="4">
        <v>1</v>
      </c>
      <c t="s" r="G1097" s="4">
        <v>1</v>
      </c>
    </row>
    <row r="1098">
      <c t="s" r="A1098" s="4">
        <v>1</v>
      </c>
      <c t="s" r="B1098" s="5">
        <v>1</v>
      </c>
      <c t="s" r="C1098" s="9">
        <v>772</v>
      </c>
      <c t="s" r="D1098" s="4">
        <v>1</v>
      </c>
      <c t="s" r="E1098" s="4">
        <v>1</v>
      </c>
      <c t="s" r="F1098" s="4">
        <v>1</v>
      </c>
      <c t="s" r="G1098" s="4">
        <v>1</v>
      </c>
    </row>
    <row r="1099">
      <c t="s" r="A1099" s="4">
        <v>1</v>
      </c>
      <c t="s" r="B1099" s="5">
        <v>1</v>
      </c>
      <c t="s" r="C1099" s="4">
        <v>773</v>
      </c>
      <c t="s" r="D1099" s="4">
        <v>1</v>
      </c>
      <c t="s" r="E1099" s="4">
        <v>1</v>
      </c>
      <c t="s" r="F1099" s="4">
        <v>1</v>
      </c>
      <c t="s" r="G1099" s="4">
        <v>1</v>
      </c>
    </row>
    <row r="1100">
      <c t="s" r="A1100" s="4">
        <v>1</v>
      </c>
      <c t="s" r="B1100" s="5">
        <v>1</v>
      </c>
      <c t="s" r="C1100" s="8">
        <v>20</v>
      </c>
      <c t="s" r="D1100" s="4">
        <v>1</v>
      </c>
      <c t="s" r="E1100" s="4">
        <v>1</v>
      </c>
      <c t="s" r="F1100" s="4">
        <v>1</v>
      </c>
      <c t="s" r="G1100" s="4">
        <v>1</v>
      </c>
    </row>
    <row r="1101">
      <c t="s" r="A1101" s="4">
        <v>1</v>
      </c>
      <c t="s" r="B1101" s="5">
        <v>1</v>
      </c>
      <c t="s" r="C1101" s="4">
        <v>1</v>
      </c>
      <c t="s" r="D1101" s="4">
        <v>1</v>
      </c>
      <c t="s" r="E1101" s="4">
        <v>1</v>
      </c>
      <c t="s" r="F1101" s="4">
        <v>1</v>
      </c>
      <c t="s" r="G1101" s="4">
        <v>1</v>
      </c>
    </row>
    <row r="1102">
      <c t="s" r="A1102" s="2">
        <v>929</v>
      </c>
      <c t="s" r="B1102" s="6">
        <v>930</v>
      </c>
      <c t="s" r="C1102" s="9">
        <v>931</v>
      </c>
      <c t="s" r="D1102" s="4">
        <v>1</v>
      </c>
      <c t="s" r="E1102" s="4">
        <v>1</v>
      </c>
      <c t="s" r="F1102" s="4">
        <v>1</v>
      </c>
      <c t="s" r="G1102" s="4">
        <v>1</v>
      </c>
    </row>
    <row r="1103">
      <c t="s" r="A1103" s="4">
        <v>1</v>
      </c>
      <c t="s" r="B1103" s="5">
        <v>1</v>
      </c>
      <c t="s" r="C1103" s="9">
        <v>932</v>
      </c>
      <c t="s" r="D1103" s="4">
        <v>1</v>
      </c>
      <c t="s" r="E1103" s="4">
        <v>1</v>
      </c>
      <c t="s" r="F1103" s="4">
        <v>1</v>
      </c>
      <c t="s" r="G1103" s="4">
        <v>1</v>
      </c>
    </row>
    <row r="1104">
      <c t="s" r="A1104" s="4">
        <v>1</v>
      </c>
      <c t="s" r="B1104" s="5">
        <v>1</v>
      </c>
      <c t="s" r="C1104" s="4">
        <v>933</v>
      </c>
      <c t="s" r="D1104" s="4">
        <v>1</v>
      </c>
      <c t="s" r="E1104" s="4">
        <v>1</v>
      </c>
      <c t="s" r="F1104" s="4">
        <v>1</v>
      </c>
      <c t="s" r="G1104" s="4">
        <v>1</v>
      </c>
    </row>
    <row r="1105">
      <c t="s" r="A1105" s="4">
        <v>1</v>
      </c>
      <c t="s" r="B1105" s="5">
        <v>1</v>
      </c>
      <c t="s" r="C1105" s="4">
        <v>934</v>
      </c>
      <c t="s" r="D1105" s="4">
        <v>1</v>
      </c>
      <c t="s" r="E1105" s="4">
        <v>1</v>
      </c>
      <c t="s" r="F1105" s="4">
        <v>1</v>
      </c>
      <c t="s" r="G1105" s="4">
        <v>1</v>
      </c>
    </row>
    <row r="1106">
      <c t="s" r="A1106" s="4">
        <v>1</v>
      </c>
      <c t="s" r="B1106" s="5">
        <v>1</v>
      </c>
      <c t="s" r="C1106" s="4">
        <v>935</v>
      </c>
      <c t="s" r="D1106" s="4">
        <v>1</v>
      </c>
      <c t="s" r="E1106" s="4">
        <v>1</v>
      </c>
      <c t="s" r="F1106" s="4">
        <v>1</v>
      </c>
      <c t="s" r="G1106" s="4">
        <v>1</v>
      </c>
    </row>
    <row r="1107">
      <c t="s" r="A1107" s="4">
        <v>1</v>
      </c>
      <c t="s" r="B1107" s="5">
        <v>1</v>
      </c>
      <c t="s" r="C1107" s="4">
        <v>936</v>
      </c>
      <c t="s" r="D1107" s="4">
        <v>1</v>
      </c>
      <c t="s" r="E1107" s="4">
        <v>1</v>
      </c>
      <c t="s" r="F1107" s="4">
        <v>1</v>
      </c>
      <c t="s" r="G1107" s="4">
        <v>1</v>
      </c>
    </row>
    <row r="1108">
      <c t="s" r="A1108" s="4">
        <v>1</v>
      </c>
      <c t="s" r="B1108" s="5">
        <v>1</v>
      </c>
      <c t="s" r="C1108" s="4">
        <v>937</v>
      </c>
      <c t="s" r="D1108" s="4">
        <v>1</v>
      </c>
      <c t="s" r="E1108" s="4">
        <v>1</v>
      </c>
      <c t="s" r="F1108" s="4">
        <v>1</v>
      </c>
      <c t="s" r="G1108" s="4">
        <v>1</v>
      </c>
    </row>
    <row r="1109">
      <c t="s" r="A1109" s="4">
        <v>1</v>
      </c>
      <c t="s" r="B1109" s="5">
        <v>1</v>
      </c>
      <c t="s" r="C1109" s="4">
        <v>938</v>
      </c>
      <c t="s" r="D1109" s="4">
        <v>1</v>
      </c>
      <c t="s" r="E1109" s="4">
        <v>1</v>
      </c>
      <c t="s" r="F1109" s="4">
        <v>1</v>
      </c>
      <c t="s" r="G1109" s="4">
        <v>1</v>
      </c>
    </row>
    <row r="1110">
      <c t="s" r="A1110" s="4">
        <v>1</v>
      </c>
      <c t="s" r="B1110" s="5">
        <v>1</v>
      </c>
      <c t="s" r="C1110" s="4">
        <v>939</v>
      </c>
      <c t="s" r="D1110" s="4">
        <v>1</v>
      </c>
      <c t="s" r="E1110" s="4">
        <v>1</v>
      </c>
      <c t="s" r="F1110" s="4">
        <v>1</v>
      </c>
      <c t="s" r="G1110" s="4">
        <v>1</v>
      </c>
    </row>
    <row r="1111">
      <c t="s" r="A1111" s="4">
        <v>1</v>
      </c>
      <c t="s" r="B1111" s="5">
        <v>1</v>
      </c>
      <c t="s" r="C1111" s="4">
        <v>50</v>
      </c>
      <c t="s" r="D1111" s="4">
        <v>1</v>
      </c>
      <c t="s" r="E1111" s="4">
        <v>1</v>
      </c>
      <c t="s" r="F1111" s="4">
        <v>1</v>
      </c>
      <c t="s" r="G1111" s="4">
        <v>1</v>
      </c>
    </row>
    <row r="1112">
      <c t="s" r="A1112" s="4">
        <v>1</v>
      </c>
      <c t="s" r="B1112" s="5">
        <v>1</v>
      </c>
      <c t="s" r="C1112" s="4">
        <v>940</v>
      </c>
      <c t="s" r="D1112" s="4">
        <v>1</v>
      </c>
      <c t="s" r="E1112" s="4">
        <v>1</v>
      </c>
      <c t="s" r="F1112" s="4">
        <v>1</v>
      </c>
      <c t="s" r="G1112" s="4">
        <v>1</v>
      </c>
    </row>
    <row r="1113">
      <c t="s" r="A1113" s="4">
        <v>1</v>
      </c>
      <c t="s" r="B1113" s="5">
        <v>1</v>
      </c>
      <c t="s" r="C1113" s="8">
        <v>20</v>
      </c>
      <c t="s" r="D1113" s="4">
        <v>1</v>
      </c>
      <c t="s" r="E1113" s="4">
        <v>1</v>
      </c>
      <c t="s" r="F1113" s="4">
        <v>1</v>
      </c>
      <c t="s" r="G1113" s="4">
        <v>1</v>
      </c>
    </row>
    <row r="1114">
      <c t="s" r="A1114" s="4">
        <v>1</v>
      </c>
      <c t="s" r="B1114" s="5">
        <v>1</v>
      </c>
      <c t="s" r="C1114" s="10">
        <v>1</v>
      </c>
      <c t="s" r="D1114" s="11">
        <v>126</v>
      </c>
      <c r="E1114" s="12">
        <v>6.2000000000000002</v>
      </c>
      <c t="s" r="F1114" s="13">
        <v>1</v>
      </c>
      <c t="str" r="G1114" s="14">
        <f>IF(F1114="",0,E1114*F1114)</f>
        <v/>
      </c>
    </row>
    <row r="1115">
      <c t="s" r="A1115" s="4">
        <v>1</v>
      </c>
      <c t="s" r="B1115" s="5">
        <v>1</v>
      </c>
      <c t="s" r="C1115" s="4">
        <v>1</v>
      </c>
      <c t="s" r="D1115" s="4">
        <v>1</v>
      </c>
      <c t="s" r="E1115" s="4">
        <v>1</v>
      </c>
      <c t="s" r="F1115" s="4">
        <v>1</v>
      </c>
      <c t="s" r="G1115" s="4">
        <v>1</v>
      </c>
    </row>
    <row r="1116">
      <c t="s" r="A1116" s="3">
        <v>9</v>
      </c>
      <c t="s" r="B1116" s="3">
        <v>10</v>
      </c>
      <c t="s" r="C1116" s="3">
        <v>11</v>
      </c>
      <c t="s" r="D1116" s="3">
        <v>12</v>
      </c>
      <c t="s" r="E1116" s="3">
        <v>13</v>
      </c>
      <c t="s" r="F1116" s="3">
        <v>14</v>
      </c>
      <c t="s" r="G1116" s="3">
        <v>15</v>
      </c>
    </row>
    <row r="1117">
      <c t="s" r="A1117" s="4">
        <v>1</v>
      </c>
      <c t="s" r="B1117" s="5">
        <v>1</v>
      </c>
      <c t="s" r="C1117" s="4">
        <v>1</v>
      </c>
      <c t="s" r="D1117" s="4">
        <v>1</v>
      </c>
      <c t="s" r="E1117" s="4">
        <v>1</v>
      </c>
      <c t="s" r="F1117" s="4">
        <v>1</v>
      </c>
      <c t="s" r="G1117" s="4">
        <v>1</v>
      </c>
    </row>
    <row r="1118">
      <c t="s" r="A1118" s="4">
        <v>1</v>
      </c>
      <c t="s" r="B1118" s="6">
        <v>941</v>
      </c>
      <c t="s" r="C1118" s="7">
        <v>942</v>
      </c>
      <c t="s" r="D1118" s="4">
        <v>1</v>
      </c>
      <c t="s" r="E1118" s="4">
        <v>1</v>
      </c>
      <c t="s" r="F1118" s="4">
        <v>1</v>
      </c>
      <c t="s" r="G1118" s="4">
        <v>1</v>
      </c>
    </row>
    <row r="1119">
      <c t="s" r="A1119" s="4">
        <v>1</v>
      </c>
      <c t="s" r="B1119" s="5">
        <v>1</v>
      </c>
      <c t="s" r="C1119" s="4">
        <v>1</v>
      </c>
      <c t="s" r="D1119" s="4">
        <v>1</v>
      </c>
      <c t="s" r="E1119" s="4">
        <v>1</v>
      </c>
      <c t="s" r="F1119" s="4">
        <v>1</v>
      </c>
      <c t="s" r="G1119" s="4">
        <v>1</v>
      </c>
    </row>
    <row r="1120">
      <c t="s" r="A1120" s="2">
        <v>943</v>
      </c>
      <c t="s" r="B1120" s="6">
        <v>944</v>
      </c>
      <c t="s" r="C1120" s="9">
        <v>945</v>
      </c>
      <c t="s" r="D1120" s="4">
        <v>1</v>
      </c>
      <c t="s" r="E1120" s="4">
        <v>1</v>
      </c>
      <c t="s" r="F1120" s="4">
        <v>1</v>
      </c>
      <c t="s" r="G1120" s="4">
        <v>1</v>
      </c>
    </row>
    <row r="1121">
      <c t="s" r="A1121" s="4">
        <v>1</v>
      </c>
      <c t="s" r="B1121" s="5">
        <v>1</v>
      </c>
      <c t="s" r="C1121" s="9">
        <v>946</v>
      </c>
      <c t="s" r="D1121" s="4">
        <v>1</v>
      </c>
      <c t="s" r="E1121" s="4">
        <v>1</v>
      </c>
      <c t="s" r="F1121" s="4">
        <v>1</v>
      </c>
      <c t="s" r="G1121" s="4">
        <v>1</v>
      </c>
    </row>
    <row r="1122">
      <c t="s" r="A1122" s="4">
        <v>1</v>
      </c>
      <c t="s" r="B1122" s="5">
        <v>1</v>
      </c>
      <c t="s" r="C1122" s="4">
        <v>1</v>
      </c>
      <c t="s" r="D1122" s="4">
        <v>1</v>
      </c>
      <c t="s" r="E1122" s="4">
        <v>1</v>
      </c>
      <c t="s" r="F1122" s="4">
        <v>1</v>
      </c>
      <c t="s" r="G1122" s="4">
        <v>1</v>
      </c>
    </row>
    <row r="1123">
      <c t="s" r="A1123" s="2">
        <v>947</v>
      </c>
      <c t="s" r="B1123" s="6">
        <v>948</v>
      </c>
      <c t="s" r="C1123" s="9">
        <v>949</v>
      </c>
      <c t="s" r="D1123" s="4">
        <v>1</v>
      </c>
      <c t="s" r="E1123" s="4">
        <v>1</v>
      </c>
      <c t="s" r="F1123" s="4">
        <v>1</v>
      </c>
      <c t="s" r="G1123" s="4">
        <v>1</v>
      </c>
    </row>
    <row r="1124">
      <c t="s" r="A1124" s="4">
        <v>1</v>
      </c>
      <c t="s" r="B1124" s="5">
        <v>1</v>
      </c>
      <c t="s" r="C1124" s="9">
        <v>942</v>
      </c>
      <c t="s" r="D1124" s="4">
        <v>1</v>
      </c>
      <c t="s" r="E1124" s="4">
        <v>1</v>
      </c>
      <c t="s" r="F1124" s="4">
        <v>1</v>
      </c>
      <c t="s" r="G1124" s="4">
        <v>1</v>
      </c>
    </row>
    <row r="1125">
      <c t="s" r="A1125" s="4">
        <v>1</v>
      </c>
      <c t="s" r="B1125" s="5">
        <v>1</v>
      </c>
      <c t="s" r="C1125" s="4">
        <v>950</v>
      </c>
      <c t="s" r="D1125" s="4">
        <v>1</v>
      </c>
      <c t="s" r="E1125" s="4">
        <v>1</v>
      </c>
      <c t="s" r="F1125" s="4">
        <v>1</v>
      </c>
      <c t="s" r="G1125" s="4">
        <v>1</v>
      </c>
    </row>
    <row r="1126">
      <c t="s" r="A1126" s="4">
        <v>1</v>
      </c>
      <c t="s" r="B1126" s="5">
        <v>1</v>
      </c>
      <c t="s" r="C1126" s="8">
        <v>20</v>
      </c>
      <c t="s" r="D1126" s="4">
        <v>1</v>
      </c>
      <c t="s" r="E1126" s="4">
        <v>1</v>
      </c>
      <c t="s" r="F1126" s="4">
        <v>1</v>
      </c>
      <c t="s" r="G1126" s="4">
        <v>1</v>
      </c>
    </row>
    <row r="1127">
      <c t="s" r="A1127" s="4">
        <v>1</v>
      </c>
      <c t="s" r="B1127" s="5">
        <v>1</v>
      </c>
      <c t="s" r="C1127" s="4">
        <v>1</v>
      </c>
      <c t="s" r="D1127" s="4">
        <v>1</v>
      </c>
      <c t="s" r="E1127" s="4">
        <v>1</v>
      </c>
      <c t="s" r="F1127" s="4">
        <v>1</v>
      </c>
      <c t="s" r="G1127" s="4">
        <v>1</v>
      </c>
    </row>
    <row r="1128">
      <c t="s" r="A1128" s="2">
        <v>951</v>
      </c>
      <c t="s" r="B1128" s="6">
        <v>952</v>
      </c>
      <c t="s" r="C1128" s="9">
        <v>953</v>
      </c>
      <c t="s" r="D1128" s="4">
        <v>1</v>
      </c>
      <c t="s" r="E1128" s="4">
        <v>1</v>
      </c>
      <c t="s" r="F1128" s="4">
        <v>1</v>
      </c>
      <c t="s" r="G1128" s="4">
        <v>1</v>
      </c>
    </row>
    <row r="1129">
      <c t="s" r="A1129" s="4">
        <v>1</v>
      </c>
      <c t="s" r="B1129" s="5">
        <v>1</v>
      </c>
      <c t="s" r="C1129" s="9">
        <v>954</v>
      </c>
      <c t="s" r="D1129" s="4">
        <v>1</v>
      </c>
      <c t="s" r="E1129" s="4">
        <v>1</v>
      </c>
      <c t="s" r="F1129" s="4">
        <v>1</v>
      </c>
      <c t="s" r="G1129" s="4">
        <v>1</v>
      </c>
    </row>
    <row r="1130">
      <c t="s" r="A1130" s="4">
        <v>1</v>
      </c>
      <c t="s" r="B1130" s="5">
        <v>1</v>
      </c>
      <c t="s" r="C1130" s="4">
        <v>955</v>
      </c>
      <c t="s" r="D1130" s="4">
        <v>1</v>
      </c>
      <c t="s" r="E1130" s="4">
        <v>1</v>
      </c>
      <c t="s" r="F1130" s="4">
        <v>1</v>
      </c>
      <c t="s" r="G1130" s="4">
        <v>1</v>
      </c>
    </row>
    <row r="1131">
      <c t="s" r="A1131" s="4">
        <v>1</v>
      </c>
      <c t="s" r="B1131" s="5">
        <v>1</v>
      </c>
      <c t="s" r="C1131" s="8">
        <v>20</v>
      </c>
      <c t="s" r="D1131" s="4">
        <v>1</v>
      </c>
      <c t="s" r="E1131" s="4">
        <v>1</v>
      </c>
      <c t="s" r="F1131" s="4">
        <v>1</v>
      </c>
      <c t="s" r="G1131" s="4">
        <v>1</v>
      </c>
    </row>
    <row r="1132">
      <c t="s" r="A1132" s="4">
        <v>1</v>
      </c>
      <c t="s" r="B1132" s="5">
        <v>1</v>
      </c>
      <c t="s" r="C1132" s="4">
        <v>1</v>
      </c>
      <c t="s" r="D1132" s="4">
        <v>1</v>
      </c>
      <c t="s" r="E1132" s="4">
        <v>1</v>
      </c>
      <c t="s" r="F1132" s="4">
        <v>1</v>
      </c>
      <c t="s" r="G1132" s="4">
        <v>1</v>
      </c>
    </row>
    <row r="1133">
      <c t="s" r="A1133" s="2">
        <v>956</v>
      </c>
      <c t="s" r="B1133" s="6">
        <v>957</v>
      </c>
      <c t="s" r="C1133" s="9">
        <v>958</v>
      </c>
      <c t="s" r="D1133" s="4">
        <v>1</v>
      </c>
      <c t="s" r="E1133" s="4">
        <v>1</v>
      </c>
      <c t="s" r="F1133" s="4">
        <v>1</v>
      </c>
      <c t="s" r="G1133" s="4">
        <v>1</v>
      </c>
    </row>
    <row r="1134">
      <c t="s" r="A1134" s="4">
        <v>1</v>
      </c>
      <c t="s" r="B1134" s="5">
        <v>1</v>
      </c>
      <c t="s" r="C1134" s="9">
        <v>959</v>
      </c>
      <c t="s" r="D1134" s="4">
        <v>1</v>
      </c>
      <c t="s" r="E1134" s="4">
        <v>1</v>
      </c>
      <c t="s" r="F1134" s="4">
        <v>1</v>
      </c>
      <c t="s" r="G1134" s="4">
        <v>1</v>
      </c>
    </row>
    <row r="1135">
      <c t="s" r="A1135" s="4">
        <v>1</v>
      </c>
      <c t="s" r="B1135" s="5">
        <v>1</v>
      </c>
      <c t="s" r="C1135" s="4">
        <v>960</v>
      </c>
      <c t="s" r="D1135" s="4">
        <v>1</v>
      </c>
      <c t="s" r="E1135" s="4">
        <v>1</v>
      </c>
      <c t="s" r="F1135" s="4">
        <v>1</v>
      </c>
      <c t="s" r="G1135" s="4">
        <v>1</v>
      </c>
    </row>
    <row r="1136">
      <c t="s" r="A1136" s="4">
        <v>1</v>
      </c>
      <c t="s" r="B1136" s="5">
        <v>1</v>
      </c>
      <c t="s" r="C1136" s="4">
        <v>50</v>
      </c>
      <c t="s" r="D1136" s="4">
        <v>1</v>
      </c>
      <c t="s" r="E1136" s="4">
        <v>1</v>
      </c>
      <c t="s" r="F1136" s="4">
        <v>1</v>
      </c>
      <c t="s" r="G1136" s="4">
        <v>1</v>
      </c>
    </row>
    <row r="1137">
      <c t="s" r="A1137" s="4">
        <v>1</v>
      </c>
      <c t="s" r="B1137" s="5">
        <v>1</v>
      </c>
      <c t="s" r="C1137" s="4">
        <v>961</v>
      </c>
      <c t="s" r="D1137" s="4">
        <v>1</v>
      </c>
      <c t="s" r="E1137" s="4">
        <v>1</v>
      </c>
      <c t="s" r="F1137" s="4">
        <v>1</v>
      </c>
      <c t="s" r="G1137" s="4">
        <v>1</v>
      </c>
    </row>
    <row r="1138">
      <c t="s" r="A1138" s="4">
        <v>1</v>
      </c>
      <c t="s" r="B1138" s="5">
        <v>1</v>
      </c>
      <c t="s" r="C1138" s="8">
        <v>20</v>
      </c>
      <c t="s" r="D1138" s="4">
        <v>1</v>
      </c>
      <c t="s" r="E1138" s="4">
        <v>1</v>
      </c>
      <c t="s" r="F1138" s="4">
        <v>1</v>
      </c>
      <c t="s" r="G1138" s="4">
        <v>1</v>
      </c>
    </row>
    <row r="1139">
      <c t="s" r="A1139" s="4">
        <v>1</v>
      </c>
      <c t="s" r="B1139" s="5">
        <v>1</v>
      </c>
      <c t="s" r="C1139" s="10">
        <v>1</v>
      </c>
      <c t="s" r="D1139" s="11">
        <v>126</v>
      </c>
      <c r="E1139" s="12">
        <v>50</v>
      </c>
      <c t="s" r="F1139" s="13">
        <v>1</v>
      </c>
      <c t="str" r="G1139" s="14">
        <f>IF(F1139="",0,E1139*F1139)</f>
        <v/>
      </c>
    </row>
    <row r="1140">
      <c t="s" r="A1140" s="4">
        <v>1</v>
      </c>
      <c t="s" r="B1140" s="5">
        <v>1</v>
      </c>
      <c t="s" r="C1140" s="4">
        <v>1</v>
      </c>
      <c t="s" r="D1140" s="4">
        <v>1</v>
      </c>
      <c t="s" r="E1140" s="4">
        <v>1</v>
      </c>
      <c t="s" r="F1140" s="4">
        <v>1</v>
      </c>
      <c t="s" r="G1140" s="4">
        <v>1</v>
      </c>
    </row>
    <row r="1141">
      <c t="s" r="A1141" s="2">
        <v>962</v>
      </c>
      <c t="s" r="B1141" s="6">
        <v>963</v>
      </c>
      <c t="s" r="C1141" s="9">
        <v>964</v>
      </c>
      <c t="s" r="D1141" s="4">
        <v>1</v>
      </c>
      <c t="s" r="E1141" s="4">
        <v>1</v>
      </c>
      <c t="s" r="F1141" s="4">
        <v>1</v>
      </c>
      <c t="s" r="G1141" s="4">
        <v>1</v>
      </c>
    </row>
    <row r="1142">
      <c t="s" r="A1142" s="4">
        <v>1</v>
      </c>
      <c t="s" r="B1142" s="5">
        <v>1</v>
      </c>
      <c t="s" r="C1142" s="9">
        <v>965</v>
      </c>
      <c t="s" r="D1142" s="4">
        <v>1</v>
      </c>
      <c t="s" r="E1142" s="4">
        <v>1</v>
      </c>
      <c t="s" r="F1142" s="4">
        <v>1</v>
      </c>
      <c t="s" r="G1142" s="4">
        <v>1</v>
      </c>
    </row>
    <row r="1143">
      <c t="s" r="A1143" s="4">
        <v>1</v>
      </c>
      <c t="s" r="B1143" s="5">
        <v>1</v>
      </c>
      <c t="s" r="C1143" s="4">
        <v>966</v>
      </c>
      <c t="s" r="D1143" s="4">
        <v>1</v>
      </c>
      <c t="s" r="E1143" s="4">
        <v>1</v>
      </c>
      <c t="s" r="F1143" s="4">
        <v>1</v>
      </c>
      <c t="s" r="G1143" s="4">
        <v>1</v>
      </c>
    </row>
    <row r="1144">
      <c t="s" r="A1144" s="4">
        <v>1</v>
      </c>
      <c t="s" r="B1144" s="5">
        <v>1</v>
      </c>
      <c t="s" r="C1144" s="8">
        <v>20</v>
      </c>
      <c t="s" r="D1144" s="4">
        <v>1</v>
      </c>
      <c t="s" r="E1144" s="4">
        <v>1</v>
      </c>
      <c t="s" r="F1144" s="4">
        <v>1</v>
      </c>
      <c t="s" r="G1144" s="4">
        <v>1</v>
      </c>
    </row>
    <row r="1145">
      <c t="s" r="A1145" s="4">
        <v>1</v>
      </c>
      <c t="s" r="B1145" s="5">
        <v>1</v>
      </c>
      <c t="s" r="C1145" s="4">
        <v>1</v>
      </c>
      <c t="s" r="D1145" s="4">
        <v>1</v>
      </c>
      <c t="s" r="E1145" s="4">
        <v>1</v>
      </c>
      <c t="s" r="F1145" s="4">
        <v>1</v>
      </c>
      <c t="s" r="G1145" s="4">
        <v>1</v>
      </c>
    </row>
    <row r="1146">
      <c t="s" r="A1146" s="2">
        <v>967</v>
      </c>
      <c t="s" r="B1146" s="6">
        <v>968</v>
      </c>
      <c t="s" r="C1146" s="9">
        <v>969</v>
      </c>
      <c t="s" r="D1146" s="4">
        <v>1</v>
      </c>
      <c t="s" r="E1146" s="4">
        <v>1</v>
      </c>
      <c t="s" r="F1146" s="4">
        <v>1</v>
      </c>
      <c t="s" r="G1146" s="4">
        <v>1</v>
      </c>
    </row>
    <row r="1147">
      <c t="s" r="A1147" s="4">
        <v>1</v>
      </c>
      <c t="s" r="B1147" s="5">
        <v>1</v>
      </c>
      <c t="s" r="C1147" s="9">
        <v>970</v>
      </c>
      <c t="s" r="D1147" s="4">
        <v>1</v>
      </c>
      <c t="s" r="E1147" s="4">
        <v>1</v>
      </c>
      <c t="s" r="F1147" s="4">
        <v>1</v>
      </c>
      <c t="s" r="G1147" s="4">
        <v>1</v>
      </c>
    </row>
    <row r="1148">
      <c t="s" r="A1148" s="4">
        <v>1</v>
      </c>
      <c t="s" r="B1148" s="5">
        <v>1</v>
      </c>
      <c t="s" r="C1148" s="10">
        <v>1</v>
      </c>
      <c t="s" r="D1148" s="11">
        <v>126</v>
      </c>
      <c r="E1148" s="12">
        <v>90</v>
      </c>
      <c t="s" r="F1148" s="13">
        <v>1</v>
      </c>
      <c t="str" r="G1148" s="14">
        <f>IF(F1148="",0,E1148*F1148)</f>
        <v/>
      </c>
    </row>
    <row r="1149">
      <c t="s" r="A1149" s="4">
        <v>1</v>
      </c>
      <c t="s" r="B1149" s="5">
        <v>1</v>
      </c>
      <c t="s" r="C1149" s="4">
        <v>1</v>
      </c>
      <c t="s" r="D1149" s="4">
        <v>1</v>
      </c>
      <c t="s" r="E1149" s="4">
        <v>1</v>
      </c>
      <c t="s" r="F1149" s="4">
        <v>1</v>
      </c>
      <c t="s" r="G1149" s="4">
        <v>1</v>
      </c>
    </row>
    <row r="1150">
      <c t="s" r="A1150" s="2">
        <v>971</v>
      </c>
      <c t="s" r="B1150" s="6">
        <v>972</v>
      </c>
      <c t="s" r="C1150" s="9">
        <v>847</v>
      </c>
      <c t="s" r="D1150" s="4">
        <v>1</v>
      </c>
      <c t="s" r="E1150" s="4">
        <v>1</v>
      </c>
      <c t="s" r="F1150" s="4">
        <v>1</v>
      </c>
      <c t="s" r="G1150" s="4">
        <v>1</v>
      </c>
    </row>
    <row r="1151">
      <c t="s" r="A1151" s="4">
        <v>1</v>
      </c>
      <c t="s" r="B1151" s="5">
        <v>1</v>
      </c>
      <c t="s" r="C1151" s="9">
        <v>848</v>
      </c>
      <c t="s" r="D1151" s="4">
        <v>1</v>
      </c>
      <c t="s" r="E1151" s="4">
        <v>1</v>
      </c>
      <c t="s" r="F1151" s="4">
        <v>1</v>
      </c>
      <c t="s" r="G1151" s="4">
        <v>1</v>
      </c>
    </row>
    <row r="1152">
      <c t="s" r="A1152" s="4">
        <v>1</v>
      </c>
      <c t="s" r="B1152" s="5">
        <v>1</v>
      </c>
      <c t="s" r="C1152" s="4">
        <v>1</v>
      </c>
      <c t="s" r="D1152" s="4">
        <v>1</v>
      </c>
      <c t="s" r="E1152" s="4">
        <v>1</v>
      </c>
      <c t="s" r="F1152" s="4">
        <v>1</v>
      </c>
      <c t="s" r="G1152" s="4">
        <v>1</v>
      </c>
    </row>
    <row r="1153">
      <c t="s" r="A1153" s="2">
        <v>973</v>
      </c>
      <c t="s" r="B1153" s="6">
        <v>974</v>
      </c>
      <c t="s" r="C1153" s="9">
        <v>975</v>
      </c>
      <c t="s" r="D1153" s="4">
        <v>1</v>
      </c>
      <c t="s" r="E1153" s="4">
        <v>1</v>
      </c>
      <c t="s" r="F1153" s="4">
        <v>1</v>
      </c>
      <c t="s" r="G1153" s="4">
        <v>1</v>
      </c>
    </row>
    <row r="1154">
      <c t="s" r="A1154" s="4">
        <v>1</v>
      </c>
      <c t="s" r="B1154" s="5">
        <v>1</v>
      </c>
      <c t="s" r="C1154" s="9">
        <v>942</v>
      </c>
      <c t="s" r="D1154" s="4">
        <v>1</v>
      </c>
      <c t="s" r="E1154" s="4">
        <v>1</v>
      </c>
      <c t="s" r="F1154" s="4">
        <v>1</v>
      </c>
      <c t="s" r="G1154" s="4">
        <v>1</v>
      </c>
    </row>
    <row r="1155">
      <c t="s" r="A1155" s="4">
        <v>1</v>
      </c>
      <c t="s" r="B1155" s="5">
        <v>1</v>
      </c>
      <c t="s" r="C1155" s="4">
        <v>976</v>
      </c>
      <c t="s" r="D1155" s="4">
        <v>1</v>
      </c>
      <c t="s" r="E1155" s="4">
        <v>1</v>
      </c>
      <c t="s" r="F1155" s="4">
        <v>1</v>
      </c>
      <c t="s" r="G1155" s="4">
        <v>1</v>
      </c>
    </row>
    <row r="1156">
      <c t="s" r="A1156" s="4">
        <v>1</v>
      </c>
      <c t="s" r="B1156" s="5">
        <v>1</v>
      </c>
      <c t="s" r="C1156" s="4">
        <v>977</v>
      </c>
      <c t="s" r="D1156" s="4">
        <v>1</v>
      </c>
      <c t="s" r="E1156" s="4">
        <v>1</v>
      </c>
      <c t="s" r="F1156" s="4">
        <v>1</v>
      </c>
      <c t="s" r="G1156" s="4">
        <v>1</v>
      </c>
    </row>
    <row r="1157">
      <c t="s" r="A1157" s="4">
        <v>1</v>
      </c>
      <c t="s" r="B1157" s="5">
        <v>1</v>
      </c>
      <c t="s" r="C1157" s="4">
        <v>978</v>
      </c>
      <c t="s" r="D1157" s="4">
        <v>1</v>
      </c>
      <c t="s" r="E1157" s="4">
        <v>1</v>
      </c>
      <c t="s" r="F1157" s="4">
        <v>1</v>
      </c>
      <c t="s" r="G1157" s="4">
        <v>1</v>
      </c>
    </row>
    <row r="1158">
      <c t="s" r="A1158" s="4">
        <v>1</v>
      </c>
      <c t="s" r="B1158" s="5">
        <v>1</v>
      </c>
      <c t="s" r="C1158" s="8">
        <v>20</v>
      </c>
      <c t="s" r="D1158" s="4">
        <v>1</v>
      </c>
      <c t="s" r="E1158" s="4">
        <v>1</v>
      </c>
      <c t="s" r="F1158" s="4">
        <v>1</v>
      </c>
      <c t="s" r="G1158" s="4">
        <v>1</v>
      </c>
    </row>
    <row r="1159">
      <c t="s" r="A1159" s="4">
        <v>1</v>
      </c>
      <c t="s" r="B1159" s="5">
        <v>1</v>
      </c>
      <c t="s" r="C1159" s="4">
        <v>1</v>
      </c>
      <c t="s" r="D1159" s="4">
        <v>1</v>
      </c>
      <c t="s" r="E1159" s="4">
        <v>1</v>
      </c>
      <c t="s" r="F1159" s="4">
        <v>1</v>
      </c>
      <c t="s" r="G1159" s="4">
        <v>1</v>
      </c>
    </row>
    <row r="1160">
      <c t="s" r="A1160" s="2">
        <v>979</v>
      </c>
      <c t="s" r="B1160" s="6">
        <v>980</v>
      </c>
      <c t="s" r="C1160" s="9">
        <v>981</v>
      </c>
      <c t="s" r="D1160" s="4">
        <v>1</v>
      </c>
      <c t="s" r="E1160" s="4">
        <v>1</v>
      </c>
      <c t="s" r="F1160" s="4">
        <v>1</v>
      </c>
      <c t="s" r="G1160" s="4">
        <v>1</v>
      </c>
    </row>
    <row r="1161">
      <c t="s" r="A1161" s="4">
        <v>1</v>
      </c>
      <c t="s" r="B1161" s="5">
        <v>1</v>
      </c>
      <c t="s" r="C1161" s="9">
        <v>982</v>
      </c>
      <c t="s" r="D1161" s="4">
        <v>1</v>
      </c>
      <c t="s" r="E1161" s="4">
        <v>1</v>
      </c>
      <c t="s" r="F1161" s="4">
        <v>1</v>
      </c>
      <c t="s" r="G1161" s="4">
        <v>1</v>
      </c>
    </row>
    <row r="1162">
      <c t="s" r="A1162" s="4">
        <v>1</v>
      </c>
      <c t="s" r="B1162" s="5">
        <v>1</v>
      </c>
      <c t="s" r="C1162" s="4">
        <v>983</v>
      </c>
      <c t="s" r="D1162" s="4">
        <v>1</v>
      </c>
      <c t="s" r="E1162" s="4">
        <v>1</v>
      </c>
      <c t="s" r="F1162" s="4">
        <v>1</v>
      </c>
      <c t="s" r="G1162" s="4">
        <v>1</v>
      </c>
    </row>
    <row r="1163">
      <c t="s" r="A1163" s="4">
        <v>1</v>
      </c>
      <c t="s" r="B1163" s="5">
        <v>1</v>
      </c>
      <c t="s" r="C1163" s="8">
        <v>20</v>
      </c>
      <c t="s" r="D1163" s="4">
        <v>1</v>
      </c>
      <c t="s" r="E1163" s="4">
        <v>1</v>
      </c>
      <c t="s" r="F1163" s="4">
        <v>1</v>
      </c>
      <c t="s" r="G1163" s="4">
        <v>1</v>
      </c>
    </row>
    <row r="1164">
      <c t="s" r="A1164" s="4">
        <v>1</v>
      </c>
      <c t="s" r="B1164" s="5">
        <v>1</v>
      </c>
      <c t="s" r="C1164" s="4">
        <v>1</v>
      </c>
      <c t="s" r="D1164" s="4">
        <v>1</v>
      </c>
      <c t="s" r="E1164" s="4">
        <v>1</v>
      </c>
      <c t="s" r="F1164" s="4">
        <v>1</v>
      </c>
      <c t="s" r="G1164" s="4">
        <v>1</v>
      </c>
    </row>
    <row r="1165">
      <c t="s" r="A1165" s="2">
        <v>984</v>
      </c>
      <c t="s" r="B1165" s="6">
        <v>985</v>
      </c>
      <c t="s" r="C1165" s="9">
        <v>986</v>
      </c>
      <c t="s" r="D1165" s="4">
        <v>1</v>
      </c>
      <c t="s" r="E1165" s="4">
        <v>1</v>
      </c>
      <c t="s" r="F1165" s="4">
        <v>1</v>
      </c>
      <c t="s" r="G1165" s="4">
        <v>1</v>
      </c>
    </row>
    <row r="1166">
      <c t="s" r="A1166" s="4">
        <v>1</v>
      </c>
      <c t="s" r="B1166" s="5">
        <v>1</v>
      </c>
      <c t="s" r="C1166" s="9">
        <v>987</v>
      </c>
      <c t="s" r="D1166" s="4">
        <v>1</v>
      </c>
      <c t="s" r="E1166" s="4">
        <v>1</v>
      </c>
      <c t="s" r="F1166" s="4">
        <v>1</v>
      </c>
      <c t="s" r="G1166" s="4">
        <v>1</v>
      </c>
    </row>
    <row r="1167">
      <c t="s" r="A1167" s="4">
        <v>1</v>
      </c>
      <c t="s" r="B1167" s="5">
        <v>1</v>
      </c>
      <c t="s" r="C1167" s="4">
        <v>988</v>
      </c>
      <c t="s" r="D1167" s="4">
        <v>1</v>
      </c>
      <c t="s" r="E1167" s="4">
        <v>1</v>
      </c>
      <c t="s" r="F1167" s="4">
        <v>1</v>
      </c>
      <c t="s" r="G1167" s="4">
        <v>1</v>
      </c>
    </row>
    <row r="1168">
      <c t="s" r="A1168" s="4">
        <v>1</v>
      </c>
      <c t="s" r="B1168" s="5">
        <v>1</v>
      </c>
      <c t="s" r="C1168" s="8">
        <v>20</v>
      </c>
      <c t="s" r="D1168" s="4">
        <v>1</v>
      </c>
      <c t="s" r="E1168" s="4">
        <v>1</v>
      </c>
      <c t="s" r="F1168" s="4">
        <v>1</v>
      </c>
      <c t="s" r="G1168" s="4">
        <v>1</v>
      </c>
    </row>
    <row r="1169">
      <c t="s" r="A1169" s="4">
        <v>1</v>
      </c>
      <c t="s" r="B1169" s="5">
        <v>1</v>
      </c>
      <c t="s" r="C1169" s="10">
        <v>1</v>
      </c>
      <c t="s" r="D1169" s="11">
        <v>126</v>
      </c>
      <c r="E1169" s="12">
        <v>92</v>
      </c>
      <c t="s" r="F1169" s="13">
        <v>1</v>
      </c>
      <c t="str" r="G1169" s="14">
        <f>IF(F1169="",0,E1169*F1169)</f>
        <v/>
      </c>
    </row>
    <row r="1170">
      <c t="s" r="A1170" s="4">
        <v>1</v>
      </c>
      <c t="s" r="B1170" s="5">
        <v>1</v>
      </c>
      <c t="s" r="C1170" s="4">
        <v>1</v>
      </c>
      <c t="s" r="D1170" s="4">
        <v>1</v>
      </c>
      <c t="s" r="E1170" s="4">
        <v>1</v>
      </c>
      <c t="s" r="F1170" s="4">
        <v>1</v>
      </c>
      <c t="s" r="G1170" s="4">
        <v>1</v>
      </c>
    </row>
    <row r="1171">
      <c t="s" r="A1171" s="2">
        <v>989</v>
      </c>
      <c t="s" r="B1171" s="6">
        <v>990</v>
      </c>
      <c t="s" r="C1171" s="9">
        <v>991</v>
      </c>
      <c t="s" r="D1171" s="4">
        <v>1</v>
      </c>
      <c t="s" r="E1171" s="4">
        <v>1</v>
      </c>
      <c t="s" r="F1171" s="4">
        <v>1</v>
      </c>
      <c t="s" r="G1171" s="4">
        <v>1</v>
      </c>
    </row>
    <row r="1172">
      <c t="s" r="A1172" s="4">
        <v>1</v>
      </c>
      <c t="s" r="B1172" s="5">
        <v>1</v>
      </c>
      <c t="s" r="C1172" s="9">
        <v>992</v>
      </c>
      <c t="s" r="D1172" s="4">
        <v>1</v>
      </c>
      <c t="s" r="E1172" s="4">
        <v>1</v>
      </c>
      <c t="s" r="F1172" s="4">
        <v>1</v>
      </c>
      <c t="s" r="G1172" s="4">
        <v>1</v>
      </c>
    </row>
    <row r="1173">
      <c t="s" r="A1173" s="4">
        <v>1</v>
      </c>
      <c t="s" r="B1173" s="5">
        <v>1</v>
      </c>
      <c t="s" r="C1173" s="4">
        <v>993</v>
      </c>
      <c t="s" r="D1173" s="4">
        <v>1</v>
      </c>
      <c t="s" r="E1173" s="4">
        <v>1</v>
      </c>
      <c t="s" r="F1173" s="4">
        <v>1</v>
      </c>
      <c t="s" r="G1173" s="4">
        <v>1</v>
      </c>
    </row>
    <row r="1174">
      <c t="s" r="A1174" s="4">
        <v>1</v>
      </c>
      <c t="s" r="B1174" s="5">
        <v>1</v>
      </c>
      <c t="s" r="C1174" s="8">
        <v>20</v>
      </c>
      <c t="s" r="D1174" s="4">
        <v>1</v>
      </c>
      <c t="s" r="E1174" s="4">
        <v>1</v>
      </c>
      <c t="s" r="F1174" s="4">
        <v>1</v>
      </c>
      <c t="s" r="G1174" s="4">
        <v>1</v>
      </c>
    </row>
    <row r="1175">
      <c t="s" r="A1175" s="4">
        <v>1</v>
      </c>
      <c t="s" r="B1175" s="5">
        <v>1</v>
      </c>
      <c t="s" r="C1175" s="4">
        <v>1</v>
      </c>
      <c t="s" r="D1175" s="4">
        <v>1</v>
      </c>
      <c t="s" r="E1175" s="4">
        <v>1</v>
      </c>
      <c t="s" r="F1175" s="4">
        <v>1</v>
      </c>
      <c t="s" r="G1175" s="4">
        <v>1</v>
      </c>
    </row>
    <row r="1176">
      <c t="s" r="A1176" s="2">
        <v>994</v>
      </c>
      <c t="s" r="B1176" s="6">
        <v>995</v>
      </c>
      <c t="s" r="C1176" s="9">
        <v>996</v>
      </c>
      <c t="s" r="D1176" s="4">
        <v>1</v>
      </c>
      <c t="s" r="E1176" s="4">
        <v>1</v>
      </c>
      <c t="s" r="F1176" s="4">
        <v>1</v>
      </c>
      <c t="s" r="G1176" s="4">
        <v>1</v>
      </c>
    </row>
    <row r="1177">
      <c t="s" r="A1177" s="4">
        <v>1</v>
      </c>
      <c t="s" r="B1177" s="5">
        <v>1</v>
      </c>
      <c t="s" r="C1177" s="9">
        <v>997</v>
      </c>
      <c t="s" r="D1177" s="4">
        <v>1</v>
      </c>
      <c t="s" r="E1177" s="4">
        <v>1</v>
      </c>
      <c t="s" r="F1177" s="4">
        <v>1</v>
      </c>
      <c t="s" r="G1177" s="4">
        <v>1</v>
      </c>
    </row>
    <row r="1178">
      <c t="s" r="A1178" s="4">
        <v>1</v>
      </c>
      <c t="s" r="B1178" s="5">
        <v>1</v>
      </c>
      <c t="s" r="C1178" s="4">
        <v>998</v>
      </c>
      <c t="s" r="D1178" s="4">
        <v>1</v>
      </c>
      <c t="s" r="E1178" s="4">
        <v>1</v>
      </c>
      <c t="s" r="F1178" s="4">
        <v>1</v>
      </c>
      <c t="s" r="G1178" s="4">
        <v>1</v>
      </c>
    </row>
    <row r="1179">
      <c t="s" r="A1179" s="4">
        <v>1</v>
      </c>
      <c t="s" r="B1179" s="5">
        <v>1</v>
      </c>
      <c t="s" r="C1179" s="8">
        <v>20</v>
      </c>
      <c t="s" r="D1179" s="4">
        <v>1</v>
      </c>
      <c t="s" r="E1179" s="4">
        <v>1</v>
      </c>
      <c t="s" r="F1179" s="4">
        <v>1</v>
      </c>
      <c t="s" r="G1179" s="4">
        <v>1</v>
      </c>
    </row>
    <row r="1180">
      <c t="s" r="A1180" s="4">
        <v>1</v>
      </c>
      <c t="s" r="B1180" s="5">
        <v>1</v>
      </c>
      <c t="s" r="C1180" s="10">
        <v>1</v>
      </c>
      <c t="s" r="D1180" s="11">
        <v>703</v>
      </c>
      <c r="E1180" s="12">
        <v>4</v>
      </c>
      <c t="s" r="F1180" s="13">
        <v>1</v>
      </c>
      <c t="str" r="G1180" s="14">
        <f>IF(F1180="",0,E1180*F1180)</f>
        <v/>
      </c>
    </row>
    <row r="1181">
      <c t="s" r="A1181" s="4">
        <v>1</v>
      </c>
      <c t="s" r="B1181" s="5">
        <v>1</v>
      </c>
      <c t="s" r="C1181" s="4">
        <v>1</v>
      </c>
      <c t="s" r="D1181" s="4">
        <v>1</v>
      </c>
      <c t="s" r="E1181" s="4">
        <v>1</v>
      </c>
      <c t="s" r="F1181" s="4">
        <v>1</v>
      </c>
      <c t="s" r="G1181" s="4">
        <v>1</v>
      </c>
    </row>
    <row r="1182">
      <c t="s" r="A1182" s="2">
        <v>999</v>
      </c>
      <c t="s" r="B1182" s="6">
        <v>1000</v>
      </c>
      <c t="s" r="C1182" s="9">
        <v>1001</v>
      </c>
      <c t="s" r="D1182" s="4">
        <v>1</v>
      </c>
      <c t="s" r="E1182" s="4">
        <v>1</v>
      </c>
      <c t="s" r="F1182" s="4">
        <v>1</v>
      </c>
      <c t="s" r="G1182" s="4">
        <v>1</v>
      </c>
    </row>
    <row r="1183">
      <c t="s" r="A1183" s="4">
        <v>1</v>
      </c>
      <c t="s" r="B1183" s="5">
        <v>1</v>
      </c>
      <c t="s" r="C1183" s="9">
        <v>1002</v>
      </c>
      <c t="s" r="D1183" s="4">
        <v>1</v>
      </c>
      <c t="s" r="E1183" s="4">
        <v>1</v>
      </c>
      <c t="s" r="F1183" s="4">
        <v>1</v>
      </c>
      <c t="s" r="G1183" s="4">
        <v>1</v>
      </c>
    </row>
    <row r="1184">
      <c t="s" r="A1184" s="4">
        <v>1</v>
      </c>
      <c t="s" r="B1184" s="5">
        <v>1</v>
      </c>
      <c t="s" r="C1184" s="4">
        <v>1003</v>
      </c>
      <c t="s" r="D1184" s="4">
        <v>1</v>
      </c>
      <c t="s" r="E1184" s="4">
        <v>1</v>
      </c>
      <c t="s" r="F1184" s="4">
        <v>1</v>
      </c>
      <c t="s" r="G1184" s="4">
        <v>1</v>
      </c>
    </row>
    <row r="1185">
      <c t="s" r="A1185" s="4">
        <v>1</v>
      </c>
      <c t="s" r="B1185" s="5">
        <v>1</v>
      </c>
      <c t="s" r="C1185" s="8">
        <v>20</v>
      </c>
      <c t="s" r="D1185" s="4">
        <v>1</v>
      </c>
      <c t="s" r="E1185" s="4">
        <v>1</v>
      </c>
      <c t="s" r="F1185" s="4">
        <v>1</v>
      </c>
      <c t="s" r="G1185" s="4">
        <v>1</v>
      </c>
    </row>
    <row r="1186">
      <c t="s" r="A1186" s="4">
        <v>1</v>
      </c>
      <c t="s" r="B1186" s="5">
        <v>1</v>
      </c>
      <c t="s" r="C1186" s="10">
        <v>1</v>
      </c>
      <c t="s" r="D1186" s="11">
        <v>703</v>
      </c>
      <c r="E1186" s="12">
        <v>4</v>
      </c>
      <c t="s" r="F1186" s="13">
        <v>1</v>
      </c>
      <c t="str" r="G1186" s="14">
        <f>IF(F1186="",0,E1186*F1186)</f>
        <v/>
      </c>
    </row>
    <row r="1187">
      <c t="s" r="A1187" s="4">
        <v>1</v>
      </c>
      <c t="s" r="B1187" s="5">
        <v>1</v>
      </c>
      <c t="s" r="C1187" s="4">
        <v>1</v>
      </c>
      <c t="s" r="D1187" s="4">
        <v>1</v>
      </c>
      <c t="s" r="E1187" s="4">
        <v>1</v>
      </c>
      <c t="s" r="F1187" s="4">
        <v>1</v>
      </c>
      <c t="s" r="G1187" s="4">
        <v>1</v>
      </c>
    </row>
    <row r="1188">
      <c t="s" r="A1188" s="2">
        <v>1004</v>
      </c>
      <c t="s" r="B1188" s="6">
        <v>1005</v>
      </c>
      <c t="s" r="C1188" s="9">
        <v>1006</v>
      </c>
      <c t="s" r="D1188" s="4">
        <v>1</v>
      </c>
      <c t="s" r="E1188" s="4">
        <v>1</v>
      </c>
      <c t="s" r="F1188" s="4">
        <v>1</v>
      </c>
      <c t="s" r="G1188" s="4">
        <v>1</v>
      </c>
    </row>
    <row r="1189">
      <c t="s" r="A1189" s="4">
        <v>1</v>
      </c>
      <c t="s" r="B1189" s="5">
        <v>1</v>
      </c>
      <c t="s" r="C1189" s="9">
        <v>1007</v>
      </c>
      <c t="s" r="D1189" s="4">
        <v>1</v>
      </c>
      <c t="s" r="E1189" s="4">
        <v>1</v>
      </c>
      <c t="s" r="F1189" s="4">
        <v>1</v>
      </c>
      <c t="s" r="G1189" s="4">
        <v>1</v>
      </c>
    </row>
    <row r="1190">
      <c t="s" r="A1190" s="4">
        <v>1</v>
      </c>
      <c t="s" r="B1190" s="5">
        <v>1</v>
      </c>
      <c t="s" r="C1190" s="4">
        <v>1008</v>
      </c>
      <c t="s" r="D1190" s="4">
        <v>1</v>
      </c>
      <c t="s" r="E1190" s="4">
        <v>1</v>
      </c>
      <c t="s" r="F1190" s="4">
        <v>1</v>
      </c>
      <c t="s" r="G1190" s="4">
        <v>1</v>
      </c>
    </row>
    <row r="1191">
      <c t="s" r="A1191" s="4">
        <v>1</v>
      </c>
      <c t="s" r="B1191" s="5">
        <v>1</v>
      </c>
      <c t="s" r="C1191" s="4">
        <v>50</v>
      </c>
      <c t="s" r="D1191" s="4">
        <v>1</v>
      </c>
      <c t="s" r="E1191" s="4">
        <v>1</v>
      </c>
      <c t="s" r="F1191" s="4">
        <v>1</v>
      </c>
      <c t="s" r="G1191" s="4">
        <v>1</v>
      </c>
    </row>
    <row r="1192">
      <c t="s" r="A1192" s="4">
        <v>1</v>
      </c>
      <c t="s" r="B1192" s="5">
        <v>1</v>
      </c>
      <c t="s" r="C1192" s="4">
        <v>1009</v>
      </c>
      <c t="s" r="D1192" s="4">
        <v>1</v>
      </c>
      <c t="s" r="E1192" s="4">
        <v>1</v>
      </c>
      <c t="s" r="F1192" s="4">
        <v>1</v>
      </c>
      <c t="s" r="G1192" s="4">
        <v>1</v>
      </c>
    </row>
    <row r="1193">
      <c t="s" r="A1193" s="4">
        <v>1</v>
      </c>
      <c t="s" r="B1193" s="5">
        <v>1</v>
      </c>
      <c t="s" r="C1193" s="8">
        <v>20</v>
      </c>
      <c t="s" r="D1193" s="4">
        <v>1</v>
      </c>
      <c t="s" r="E1193" s="4">
        <v>1</v>
      </c>
      <c t="s" r="F1193" s="4">
        <v>1</v>
      </c>
      <c t="s" r="G1193" s="4">
        <v>1</v>
      </c>
    </row>
    <row r="1194">
      <c t="s" r="A1194" s="4">
        <v>1</v>
      </c>
      <c t="s" r="B1194" s="5">
        <v>1</v>
      </c>
      <c t="s" r="C1194" s="10">
        <v>1</v>
      </c>
      <c t="s" r="D1194" s="11">
        <v>703</v>
      </c>
      <c r="E1194" s="12">
        <v>4</v>
      </c>
      <c t="s" r="F1194" s="13">
        <v>1</v>
      </c>
      <c t="str" r="G1194" s="14">
        <f>IF(F1194="",0,E1194*F1194)</f>
        <v/>
      </c>
    </row>
  </sheetData>
  <pageMargins left="0.5905511811023622" right="0.5905511811023622" top="0.39370078740157477" bottom="0.39370078740157477" header="0.3" footer="0.3"/>
  <pageSetup paperSize="9" orientation="portrait" fitToHeight="0"/>
  <rowBreaks count="7" manualBreakCount="7">
    <brk id="7" man="1"/>
    <brk id="159" man="1"/>
    <brk id="295" man="1"/>
    <brk id="645" man="1"/>
    <brk id="922" man="1"/>
    <brk id="1072" man="1"/>
    <brk id="1115" man="1"/>
  </rowBreaks>
  <ignoredErrors>
    <ignoredError sqref="A1:G1194"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1010</v>
      </c>
      <c t="s" r="B1" s="3">
        <v>1011</v>
      </c>
      <c t="s" r="C1" s="3">
        <v>15</v>
      </c>
    </row>
    <row r="2"/>
    <row r="3">
      <c t="s" r="A3" s="15">
        <v>21</v>
      </c>
      <c t="s" r="B3" s="15">
        <v>22</v>
      </c>
      <c r="C3" s="16">
        <f>'Beskrivelse'!G24+'Beskrivelse'!G30+'Beskrivelse'!G39+'Beskrivelse'!G52+'Beskrivelse'!G69+'Beskrivelse'!G77+'Beskrivelse'!G83+'Beskrivelse'!G91+'Beskrivelse'!G99+'Beskrivelse'!G118+'Beskrivelse'!G124+'Beskrivelse'!G132+'Beskrivelse'!G138+'Beskrivelse'!G150+'Beskrivelse'!G158</f>
      </c>
    </row>
    <row r="4">
      <c t="s" r="A4" s="15">
        <v>155</v>
      </c>
      <c t="s" r="B4" s="15">
        <v>156</v>
      </c>
      <c r="C4" s="16">
        <f>'Beskrivelse'!G184+'Beskrivelse'!G195+'Beskrivelse'!G211+'Beskrivelse'!G219+'Beskrivelse'!G232+'Beskrivelse'!G238+'Beskrivelse'!G246+'Beskrivelse'!G294</f>
      </c>
    </row>
    <row r="5">
      <c t="s" r="A5" s="15">
        <v>280</v>
      </c>
      <c t="s" r="B5" s="15">
        <v>281</v>
      </c>
      <c r="C5" s="16">
        <f>'Beskrivelse'!G327+'Beskrivelse'!G338+'Beskrivelse'!G343+'Beskrivelse'!G358+'Beskrivelse'!G372+'Beskrivelse'!G378+'Beskrivelse'!G392+'Beskrivelse'!G420+'Beskrivelse'!G429+'Beskrivelse'!G442+'Beskrivelse'!G457+'Beskrivelse'!G465+'Beskrivelse'!G473+'Beskrivelse'!G486+'Beskrivelse'!G495+'Beskrivelse'!G519+'Beskrivelse'!G527+'Beskrivelse'!G540+'Beskrivelse'!G553+'Beskrivelse'!G561+'Beskrivelse'!G584+'Beskrivelse'!G596+'Beskrivelse'!G609+'Beskrivelse'!G618+'Beskrivelse'!G624+'Beskrivelse'!G632+'Beskrivelse'!G638+'Beskrivelse'!G644</f>
      </c>
    </row>
    <row r="6">
      <c t="s" r="A6" s="15">
        <v>579</v>
      </c>
      <c t="s" r="B6" s="15">
        <v>580</v>
      </c>
      <c r="C6" s="16">
        <f>'Beskrivelse'!G675+'Beskrivelse'!G688+'Beskrivelse'!G701+'Beskrivelse'!G742+'Beskrivelse'!G755+'Beskrivelse'!G770+'Beskrivelse'!G776+'Beskrivelse'!G789+'Beskrivelse'!G803+'Beskrivelse'!G823+'Beskrivelse'!G873+'Beskrivelse'!G887+'Beskrivelse'!G898+'Beskrivelse'!G907+'Beskrivelse'!G921</f>
      </c>
    </row>
    <row r="7">
      <c t="s" r="A7" s="15">
        <v>781</v>
      </c>
      <c t="s" r="B7" s="15">
        <v>782</v>
      </c>
      <c r="C7" s="16">
        <f>'Beskrivelse'!G944+'Beskrivelse'!G977+'Beskrivelse'!G990+'Beskrivelse'!G996+'Beskrivelse'!G1021+'Beskrivelse'!G1027+'Beskrivelse'!G1044+'Beskrivelse'!G1065+'Beskrivelse'!G1071</f>
      </c>
    </row>
    <row r="8">
      <c t="s" r="A8" s="15">
        <v>911</v>
      </c>
      <c t="s" r="B8" s="15">
        <v>912</v>
      </c>
      <c r="C8" s="16">
        <f>'Beskrivelse'!G1090+'Beskrivelse'!G1114</f>
      </c>
    </row>
    <row r="9">
      <c t="s" r="A9" s="15">
        <v>941</v>
      </c>
      <c t="s" r="B9" s="15">
        <v>942</v>
      </c>
      <c r="C9" s="16">
        <f>'Beskrivelse'!G1139+'Beskrivelse'!G1148+'Beskrivelse'!G1169+'Beskrivelse'!G1180+'Beskrivelse'!G1186+'Beskrivelse'!G1194</f>
      </c>
    </row>
    <row r="10"/>
    <row r="11">
      <c t="s" r="A11" s="15">
        <v>1</v>
      </c>
      <c t="s" r="B11" s="15">
        <v>1012</v>
      </c>
      <c r="C11" s="16">
        <f>C3+C4+C5+C6+C7+C8+C9</f>
      </c>
    </row>
  </sheetData>
  <pageMargins left="0.5905511811023622" right="0.5905511811023622" top="0.39370078740157477" bottom="0.39370078740157477" header="0.3" footer="0.3"/>
  <pageSetup paperSize="9" orientation="portrait" fitToHeight="0"/>
  <ignoredErrors>
    <ignoredError sqref="A1:C11"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1D7FB486F26BE4CA20603F605B1A1B9" ma:contentTypeVersion="12" ma:contentTypeDescription="Opprett et nytt dokument." ma:contentTypeScope="" ma:versionID="7680200d6ffd2d04fe8b50145861b2e2">
  <xsd:schema xmlns:xsd="http://www.w3.org/2001/XMLSchema" xmlns:xs="http://www.w3.org/2001/XMLSchema" xmlns:p="http://schemas.microsoft.com/office/2006/metadata/properties" xmlns:ns2="ddcd2499-e509-4f5b-b3d6-be6223ec01bf" xmlns:ns3="e9129c98-8cf3-48dd-baf0-77451484896f" targetNamespace="http://schemas.microsoft.com/office/2006/metadata/properties" ma:root="true" ma:fieldsID="408a24aaa410cd56034324d25ccf6cba" ns2:_="" ns3:_="">
    <xsd:import namespace="ddcd2499-e509-4f5b-b3d6-be6223ec01bf"/>
    <xsd:import namespace="e9129c98-8cf3-48dd-baf0-77451484896f"/>
    <xsd:element name="properties">
      <xsd:complexType>
        <xsd:sequence>
          <xsd:element name="documentManagement">
            <xsd:complexType>
              <xsd:all>
                <xsd:element ref="ns2:j25543a5815d485da9a5e0773ad762e9" minOccurs="0"/>
                <xsd:element ref="ns2:TaxCatchAll" minOccurs="0"/>
                <xsd:element ref="ns2:a245f222bae04753ab784ddf33020ea7" minOccurs="0"/>
                <xsd:element ref="ns2:of785c45ca9f444c958a89f74a1a7143" minOccurs="0"/>
                <xsd:element ref="ns2:e5de159baadd40d29c2061d4604829bb"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cd2499-e509-4f5b-b3d6-be6223ec01bf"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1a9cca7e-798d-4d0d-8c54-6bdcff06792a" ma:termSetId="7ccff67b-acca-4abb-8426-c6a38ec69233"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ba99a633-9aae-4393-a717-bf2e79ffa2d8}" ma:internalName="TaxCatchAll" ma:showField="CatchAllData" ma:web="ddcd2499-e509-4f5b-b3d6-be6223ec01bf">
      <xsd:complexType>
        <xsd:complexContent>
          <xsd:extension base="dms:MultiChoiceLookup">
            <xsd:sequence>
              <xsd:element name="Value" type="dms:Lookup" maxOccurs="unbounded" minOccurs="0" nillable="true"/>
            </xsd:sequence>
          </xsd:extension>
        </xsd:complexContent>
      </xsd:complexType>
    </xsd:element>
    <xsd:element name="a245f222bae04753ab784ddf33020ea7" ma:index="12" nillable="true" ma:taxonomy="true" ma:internalName="a245f222bae04753ab784ddf33020ea7" ma:taxonomyFieldName="GtDocumentType" ma:displayName="Dokumenttype" ma:fieldId="{a245f222-bae0-4753-ab78-4ddf33020ea7}" ma:sspId="1a9cca7e-798d-4d0d-8c54-6bdcff06792a" ma:termSetId="a474bbee-b38f-45e7-869f-d0ce50d49a86" ma:anchorId="00000000-0000-0000-0000-000000000000" ma:open="false" ma:isKeyword="false">
      <xsd:complexType>
        <xsd:sequence>
          <xsd:element ref="pc:Terms" minOccurs="0" maxOccurs="1"/>
        </xsd:sequence>
      </xsd:complexType>
    </xsd:element>
    <xsd:element name="of785c45ca9f444c958a89f74a1a7143" ma:index="14" nillable="true" ma:taxonomy="true" ma:internalName="of785c45ca9f444c958a89f74a1a7143" ma:taxonomyFieldName="GtVeiSubject" ma:displayName="GtVeiSubject" ma:fieldId="{8f785c45-ca9f-444c-958a-89f74a1a7143}" ma:taxonomyMulti="true" ma:sspId="1a9cca7e-798d-4d0d-8c54-6bdcff06792a" ma:termSetId="85485162-b98a-4097-8364-34ad5468fc4f" ma:anchorId="00000000-0000-0000-0000-000000000000" ma:open="false" ma:isKeyword="false">
      <xsd:complexType>
        <xsd:sequence>
          <xsd:element ref="pc:Terms" minOccurs="0" maxOccurs="1"/>
        </xsd:sequence>
      </xsd:complexType>
    </xsd:element>
    <xsd:element name="e5de159baadd40d29c2061d4604829bb" ma:index="16" nillable="true" ma:taxonomy="true" ma:internalName="e5de159baadd40d29c2061d4604829bb" ma:taxonomyFieldName="GtVeiTopic" ma:displayName="Emne" ma:fieldId="{e5de159b-aadd-40d2-9c20-61d4604829bb}" ma:taxonomyMulti="true" ma:sspId="1a9cca7e-798d-4d0d-8c54-6bdcff06792a" ma:termSetId="f475345f-ad4e-41ae-bfc0-0cee934b3f2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9129c98-8cf3-48dd-baf0-77451484896f"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dcd2499-e509-4f5b-b3d6-be6223ec01bf" xsi:nil="true"/>
    <e5de159baadd40d29c2061d4604829bb xmlns="ddcd2499-e509-4f5b-b3d6-be6223ec01bf">
      <Terms xmlns="http://schemas.microsoft.com/office/infopath/2007/PartnerControls"/>
    </e5de159baadd40d29c2061d4604829bb>
    <a245f222bae04753ab784ddf33020ea7 xmlns="ddcd2499-e509-4f5b-b3d6-be6223ec01bf">
      <Terms xmlns="http://schemas.microsoft.com/office/infopath/2007/PartnerControls"/>
    </a245f222bae04753ab784ddf33020ea7>
    <j25543a5815d485da9a5e0773ad762e9 xmlns="ddcd2499-e509-4f5b-b3d6-be6223ec01bf">
      <Terms xmlns="http://schemas.microsoft.com/office/infopath/2007/PartnerControls"/>
    </j25543a5815d485da9a5e0773ad762e9>
    <of785c45ca9f444c958a89f74a1a7143 xmlns="ddcd2499-e509-4f5b-b3d6-be6223ec01bf">
      <Terms xmlns="http://schemas.microsoft.com/office/infopath/2007/PartnerControls"/>
    </of785c45ca9f444c958a89f74a1a7143>
  </documentManagement>
</p:properties>
</file>

<file path=customXml/itemProps1.xml><?xml version="1.0" encoding="utf-8"?>
<ds:datastoreItem xmlns:ds="http://schemas.openxmlformats.org/officeDocument/2006/customXml" ds:itemID="{55B2F096-7B3D-451E-B779-DE20627507E1}"/>
</file>

<file path=customXml/itemProps2.xml><?xml version="1.0" encoding="utf-8"?>
<ds:datastoreItem xmlns:ds="http://schemas.openxmlformats.org/officeDocument/2006/customXml" ds:itemID="{EE3BCE54-668F-4E17-BA58-1F53B7B4EBA7}"/>
</file>

<file path=customXml/itemProps3.xml><?xml version="1.0" encoding="utf-8"?>
<ds:datastoreItem xmlns:ds="http://schemas.openxmlformats.org/officeDocument/2006/customXml" ds:itemID="{6C5CAA26-8E1A-4D22-B018-1F7A6DE439AB}"/>
</file>

<file path=docProps/app.xml><?xml version="1.0" encoding="utf-8"?>
<Properties xmlns="http://schemas.openxmlformats.org/officeDocument/2006/extended-properties">
  <Application>Focus Beskrivelse</Application>
  <Company>Innlandet Fylkeskommune, Hamar</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Poster</dc:title>
  <dc:creator>Eirik Bossel</dc:creator>
  <cp:lastModifiedBy>Eirik Bossel</cp:lastModifiedBy>
  <dcterms:created xsi:type="dcterms:W3CDTF">2026-05-27T13:13:00Z</dcterms:created>
  <dcterms:modified xsi:type="dcterms:W3CDTF">2026-05-27T13:13:00Z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0x01010011D7FB486F26BE4CA20603F605B1A1B9</vt:lpwstr>
  </property>
</Properties>
</file>